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E:\PARA CONTRATAR XILIAPA\"/>
    </mc:Choice>
  </mc:AlternateContent>
  <xr:revisionPtr revIDLastSave="0" documentId="13_ncr:1_{D3FC02B0-6CBF-498F-A23F-6910071E409D}" xr6:coauthVersionLast="47" xr6:coauthVersionMax="47" xr10:uidLastSave="{00000000-0000-0000-0000-000000000000}"/>
  <bookViews>
    <workbookView xWindow="-120" yWindow="-120" windowWidth="29040" windowHeight="15840" xr2:uid="{00000000-000D-0000-FFFF-FFFF00000000}"/>
  </bookViews>
  <sheets>
    <sheet name="7 BANCOS"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 localSheetId="0">#REF!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 localSheetId="0">[2]Datos!$B$17</definedName>
    <definedName name="___________ubi1">[2]Datos!$B$17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 localSheetId="0">[2]Datos!$B$17</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#REF!</definedName>
    <definedName name="_________per2">#REF!</definedName>
    <definedName name="_________per3">#REF!</definedName>
    <definedName name="_________per4">#REF!</definedName>
    <definedName name="_________Pro1" localSheetId="0">#REF!</definedName>
    <definedName name="_________Pro1">#REF!</definedName>
    <definedName name="_________rfc1">#REF!</definedName>
    <definedName name="_________ubi1" localSheetId="0">#REF!</definedName>
    <definedName name="_________ubi1">#REF!</definedName>
    <definedName name="________ACC1" localSheetId="0">#REF!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 localSheetId="0">#REF!</definedName>
    <definedName name="______fin1">#REF!</definedName>
    <definedName name="______FIN3" localSheetId="0">#REF!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 localSheetId="0">#REF!</definedName>
    <definedName name="____fin1">#REF!</definedName>
    <definedName name="____FIN3" localSheetId="0">#REF!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 localSheetId="0">#REF!</definedName>
    <definedName name="___fin1">#REF!</definedName>
    <definedName name="___FIN3" localSheetId="0">#REF!</definedName>
    <definedName name="___FIN3">#REF!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#REF!</definedName>
    <definedName name="___per3">#REF!</definedName>
    <definedName name="___per4">#REF!</definedName>
    <definedName name="___Pro1">#REF!</definedName>
    <definedName name="___rfc1">#REF!</definedName>
    <definedName name="___ubi1" localSheetId="0">[2]Datos!$B$17</definedName>
    <definedName name="___ubi1">[2]Datos!$B$17</definedName>
    <definedName name="__A16400" localSheetId="0">#REF!</definedName>
    <definedName name="__A16400">#REF!</definedName>
    <definedName name="__A45000" localSheetId="0">#REF!</definedName>
    <definedName name="__A45000">#REF!</definedName>
    <definedName name="__ACC1" localSheetId="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#REF!</definedName>
    <definedName name="__DIR2">#REF!</definedName>
    <definedName name="__f" localSheetId="0">[7]Hoja1!#REF!</definedName>
    <definedName name="__f">[7]Hoja1!#REF!</definedName>
    <definedName name="__FAX1" localSheetId="0">#REF!</definedName>
    <definedName name="__FAX1">#REF!</definedName>
    <definedName name="__fin1" localSheetId="0">#REF!</definedName>
    <definedName name="__fin1">#REF!</definedName>
    <definedName name="__FIN3" localSheetId="0">#REF!</definedName>
    <definedName name="__FIN3">#REF!</definedName>
    <definedName name="__FOT2" localSheetId="0">[3]GENERADOR!#REF!</definedName>
    <definedName name="__FOT2">[3]GENERADOR!#REF!</definedName>
    <definedName name="__G100000" localSheetId="0">#REF!</definedName>
    <definedName name="__G100000">#REF!</definedName>
    <definedName name="__IMP2">#REF!</definedName>
    <definedName name="__INI1" localSheetId="0">#REF!</definedName>
    <definedName name="__INI1">#REF!</definedName>
    <definedName name="__lt2" localSheetId="0">#REF!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 localSheetId="0">[12]Datos!$B$17</definedName>
    <definedName name="__ubi1">[13]Datos!$B$17</definedName>
    <definedName name="_1_0A_impresión">[14]CHECKLIST!#REF!</definedName>
    <definedName name="_19_107_pto._esc.">'[15]Datos Est.'!$A$25</definedName>
    <definedName name="_2">[16]Avalúo!#REF!</definedName>
    <definedName name="_3">[16]Avalúo!#REF!</definedName>
    <definedName name="_31_May_99">"Fin_de_ periodo"</definedName>
    <definedName name="_4" localSheetId="0">[16]Avalúo!#REF!</definedName>
    <definedName name="_4">[16]Avalúo!#REF!</definedName>
    <definedName name="_5" localSheetId="0">[16]Avalúo!#REF!</definedName>
    <definedName name="_5">[16]Avalúo!#REF!</definedName>
    <definedName name="_5A_impresión">[14]CHECKLIST!#REF!</definedName>
    <definedName name="_6" localSheetId="0">[16]Avalúo!#REF!</definedName>
    <definedName name="_6">[16]Avalúo!#REF!</definedName>
    <definedName name="_6920_7080_1">#N/A</definedName>
    <definedName name="_6920_7080_1_MO">#N/A</definedName>
    <definedName name="_6920_8640_2">#N/A</definedName>
    <definedName name="_7" localSheetId="0">[16]Avalúo!#REF!</definedName>
    <definedName name="_7">[16]Avalúo!#REF!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 localSheetId="0">#REF!</definedName>
    <definedName name="_ACC1">#REF!</definedName>
    <definedName name="_ACC2" localSheetId="0">#REF!</definedName>
    <definedName name="_ACC2">#REF!</definedName>
    <definedName name="_ACC3">#REF!</definedName>
    <definedName name="_ACC4">#REF!</definedName>
    <definedName name="_C_ESCAPE__LEFT">#REF!</definedName>
    <definedName name="_CAL2">[17]Datos!$B$7</definedName>
    <definedName name="_con1" localSheetId="0">#REF!</definedName>
    <definedName name="_con1">#REF!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 localSheetId="0">[7]Hoja1!#REF!</definedName>
    <definedName name="_f">[7]Hoja1!#REF!</definedName>
    <definedName name="_FAC1" localSheetId="0">#REF!</definedName>
    <definedName name="_FAC1">#REF!</definedName>
    <definedName name="_FAC2" localSheetId="0">#REF!</definedName>
    <definedName name="_FAC2">#REF!</definedName>
    <definedName name="_FAX1" localSheetId="0">#REF!</definedName>
    <definedName name="_FAX1">#REF!</definedName>
    <definedName name="_Fill" localSheetId="0" hidden="1">#REF!</definedName>
    <definedName name="_Fill" hidden="1">#REF!</definedName>
    <definedName name="_xlnm._FilterDatabase" localSheetId="0" hidden="1">'7 BANCOS'!#REF!</definedName>
    <definedName name="_fin1" localSheetId="0">#REF!</definedName>
    <definedName name="_fin1">#REF!</definedName>
    <definedName name="_FIN3" localSheetId="0">#REF!</definedName>
    <definedName name="_FIN3">#REF!</definedName>
    <definedName name="_FOT2" localSheetId="0">[3]GENERADOR!#REF!</definedName>
    <definedName name="_FOT2">[3]GENERADOR!#REF!</definedName>
    <definedName name="_G100000" localSheetId="0">#REF!</definedName>
    <definedName name="_G100000">#REF!</definedName>
    <definedName name="_IMP2">#REF!</definedName>
    <definedName name="_INI1">#REF!</definedName>
    <definedName name="_Key1" localSheetId="0" hidden="1">#REF!</definedName>
    <definedName name="_Key1" hidden="1">#REF!</definedName>
    <definedName name="_Key2" localSheetId="0"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[18]DATOS!$B$4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[19]DATOS!$B$1</definedName>
    <definedName name="_TIT2">[19]DATOS!$B$2</definedName>
    <definedName name="_ubi1" localSheetId="0">[12]Datos!$B$17</definedName>
    <definedName name="_ubi1">[13]Datos!$B$17</definedName>
    <definedName name="A" localSheetId="0">#REF!</definedName>
    <definedName name="A">#REF!</definedName>
    <definedName name="A_impresión_IM" localSheetId="0">#REF!</definedName>
    <definedName name="A_impresión_IM">#REF!</definedName>
    <definedName name="a3imss">#REF!</definedName>
    <definedName name="AA" localSheetId="0">[20]MATERIALES!$G$4</definedName>
    <definedName name="AA">[21]MATERIALES!$G$4</definedName>
    <definedName name="AAA">#REF!</definedName>
    <definedName name="ACAR">#REF!</definedName>
    <definedName name="ACARREVEST_RASTROJO_Lista" localSheetId="0">#REF!</definedName>
    <definedName name="ACARREVEST_RASTROJO_Lista">#REF!</definedName>
    <definedName name="ACC0" localSheetId="0">#REF!</definedName>
    <definedName name="ACC0">#REF!</definedName>
    <definedName name="ACE1PARAP">#REF!</definedName>
    <definedName name="ACERO1" localSheetId="0">#REF!</definedName>
    <definedName name="ACERO1">#REF!</definedName>
    <definedName name="acerocajas">#REF!</definedName>
    <definedName name="ACEROS">#REF!</definedName>
    <definedName name="ACTA" localSheetId="0">[22]Datos!#REF!</definedName>
    <definedName name="ACTA">[22]Datos!#REF!</definedName>
    <definedName name="ACTA1" localSheetId="0">[22]Datos!#REF!</definedName>
    <definedName name="ACTA1">[22]Datos!#REF!</definedName>
    <definedName name="ad">#REF!</definedName>
    <definedName name="AESTIMACION" localSheetId="0">'[23]FORMA E-39 '!#REF!</definedName>
    <definedName name="AESTIMACION">'[23]FORMA E-39 '!#REF!</definedName>
    <definedName name="AFECTA" localSheetId="0">#REF!</definedName>
    <definedName name="AFECTA">#REF!</definedName>
    <definedName name="AGENTE__MUNICIPAL_O_DE_POL._1">[24]DATOS!$C$35</definedName>
    <definedName name="agrar">#REF!</definedName>
    <definedName name="AGUA_T_MUN" localSheetId="0">[25]MATERIALES!$G$9</definedName>
    <definedName name="AGUA_T_MUN">[21]MATERIALES!$G$9</definedName>
    <definedName name="AHAMACAS" localSheetId="0">'[23]FORMA E-39 '!#REF!</definedName>
    <definedName name="AHAMACAS">'[23]FORMA E-39 '!#REF!</definedName>
    <definedName name="AII" localSheetId="0">#REF!</definedName>
    <definedName name="AII">#REF!</definedName>
    <definedName name="AKM">[26]Hoja1!$B$16</definedName>
    <definedName name="Al">#REF!</definedName>
    <definedName name="ALAMBRE_REC" localSheetId="0">[25]MATERIALES!$G$11</definedName>
    <definedName name="ALAMBRE_REC">[21]MATERIALES!$G$11</definedName>
    <definedName name="ALAMBRON">[21]MATERIALES!$G$11</definedName>
    <definedName name="ALKM" localSheetId="0">[27]CM!#REF!</definedName>
    <definedName name="ALKM">[27]CM!#REF!</definedName>
    <definedName name="Ancho">#REF!</definedName>
    <definedName name="andres" localSheetId="0">'[28]CVAS HOR (1)'!#REF!</definedName>
    <definedName name="andres">'[28]CVAS HOR (1)'!#REF!</definedName>
    <definedName name="ANEXD_PINT" localSheetId="0">#REF!</definedName>
    <definedName name="ANEXD_PINT">#REF!</definedName>
    <definedName name="ANEXOCDENTELLON" localSheetId="0">#REF!</definedName>
    <definedName name="ANEXOCDENTELLON">#REF!</definedName>
    <definedName name="ANTICIPO" localSheetId="0">#REF!</definedName>
    <definedName name="ANTICIPO">#REF!</definedName>
    <definedName name="anticipo1a">#REF!</definedName>
    <definedName name="anticipo2a">#REF!</definedName>
    <definedName name="anticipo3">#REF!</definedName>
    <definedName name="anticipo3a">#REF!</definedName>
    <definedName name="aprog">#REF!</definedName>
    <definedName name="Area" localSheetId="0">'[29] Generador (2)'!#REF!</definedName>
    <definedName name="Area">'[29] Generador (2)'!#REF!</definedName>
    <definedName name="_xlnm.Consolidate_Area">#N/A</definedName>
    <definedName name="_xlnm.Print_Area" localSheetId="0">'7 BANCOS'!$A$1:$O$151</definedName>
    <definedName name="_xlnm.Print_Area">#REF!</definedName>
    <definedName name="Area_de_impresñion">'[30]3.1 LARG-AVA '!$C$50</definedName>
    <definedName name="ARENA" localSheetId="0">[25]MATERIALES!$G$6</definedName>
    <definedName name="ARENA">[21]MATERIALES!$G$6</definedName>
    <definedName name="AS" localSheetId="0">IF('7 BANCOS'!FDGD,Header_Row+'7 BANCOS'!Number_of_Payments,Header_Row)</definedName>
    <definedName name="AS">IF(FDGD,Header_Row+Number_of_Payments,Header_Row)</definedName>
    <definedName name="ASAAS" localSheetId="0">#REF!</definedName>
    <definedName name="ASAAS">#REF!</definedName>
    <definedName name="ASASAS">#REF!</definedName>
    <definedName name="ASDDASD">#REF!</definedName>
    <definedName name="ASDDR">#REF!</definedName>
    <definedName name="ASF">#REF!</definedName>
    <definedName name="ASISTENTE" localSheetId="0">#REF!</definedName>
    <definedName name="ASISTENTE">#REF!</definedName>
    <definedName name="ASSSA">#REF!</definedName>
    <definedName name="Avance">#REF!</definedName>
    <definedName name="awe">#REF!</definedName>
    <definedName name="AXXD" localSheetId="0">#REF!</definedName>
    <definedName name="AXXD">#REF!</definedName>
    <definedName name="AZ" localSheetId="0" hidden="1">#REF!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BANCOS"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bar1pte">#REF!</definedName>
    <definedName name="BARANDAL">#REF!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 localSheetId="0">#REF!</definedName>
    <definedName name="bd">#REF!</definedName>
    <definedName name="Beg_Bal" localSheetId="0">#REF!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#REF!</definedName>
    <definedName name="BuiltIn_Print_Titles" localSheetId="0">#REF!</definedName>
    <definedName name="BuiltIn_Print_Titles">#REF!</definedName>
    <definedName name="buit?">#REF!</definedName>
    <definedName name="buitl0?">#REF!</definedName>
    <definedName name="buittitlt?">#REF!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'[32]E32-excavac'!$B$6</definedName>
    <definedName name="CAMINO_01">'[15]Datos Est.'!$B$6</definedName>
    <definedName name="CAMINO_04">'[33]Datos Estimación'!$B$35</definedName>
    <definedName name="CAMINO_05">'[34]Datos Estimación'!$B$37</definedName>
    <definedName name="Cantidad">#REF!</definedName>
    <definedName name="CANTIDAD_1" localSheetId="0">#REF!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[35]Datos!$A$2</definedName>
    <definedName name="CARGO_FORMULO">[35]Datos!$B$31</definedName>
    <definedName name="CARGO_REPRESENTANTE">[35]Datos!$B$38</definedName>
    <definedName name="CARGO_REVISO">[35]Datos!$B$35</definedName>
    <definedName name="CARPETA">#REF!</definedName>
    <definedName name="cat" localSheetId="0">#REF!</definedName>
    <definedName name="cat">#REF!</definedName>
    <definedName name="CATALBASE">#REF!</definedName>
    <definedName name="Catalogo">[36]Catálogo!$B$3:$L$121</definedName>
    <definedName name="CATALOGO_BASE">[37]Hoja1!$A$7:$C$2544</definedName>
    <definedName name="CATBASE">#REF!</definedName>
    <definedName name="CATE" localSheetId="0">#REF!</definedName>
    <definedName name="CATE">#REF!</definedName>
    <definedName name="CC">#REF!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 localSheetId="0">[25]MATERIALES!$G$4</definedName>
    <definedName name="CEMENTO_N_T_1">[21]MATERIALES!$G$4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[22]Datos!$A$6</definedName>
    <definedName name="CIPIO" localSheetId="0">#REF!</definedName>
    <definedName name="CIPIO">#REF!</definedName>
    <definedName name="CIPIOR">#REF!</definedName>
    <definedName name="CIUDAT1">#REF!</definedName>
    <definedName name="CIUDNOT">#REF!</definedName>
    <definedName name="ClaveFasar">#REF!</definedName>
    <definedName name="Claves">[38]presupuesto!$A$6:$A$494</definedName>
    <definedName name="CLAVO_1I2A31I2" localSheetId="0">[25]MATERIALES!$G$43</definedName>
    <definedName name="CLAVO_1I2A31I2">[21]MATERIALES!$G$43</definedName>
    <definedName name="codigo" localSheetId="0">#REF!</definedName>
    <definedName name="codigo">#REF!</definedName>
    <definedName name="CODIGO1" localSheetId="0">#REF!</definedName>
    <definedName name="CODIGO1">#REF!</definedName>
    <definedName name="COL">[39]DATOS!#REF!</definedName>
    <definedName name="colonia" localSheetId="0">#REF!</definedName>
    <definedName name="colonia">#REF!</definedName>
    <definedName name="COLONIA1">#REF!</definedName>
    <definedName name="comision" localSheetId="0">#REF!</definedName>
    <definedName name="comision">#REF!</definedName>
    <definedName name="COMPACTACION">#REF!</definedName>
    <definedName name="Con_Sanción">#REF!</definedName>
    <definedName name="conce?">#REF!</definedName>
    <definedName name="CONCEP">[18]DATOS!$A$6</definedName>
    <definedName name="CONCEP1">[18]DATOS!$B$6</definedName>
    <definedName name="CONCEPTO">#REF!</definedName>
    <definedName name="CONCPARA">#REF!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[12]Datos!$A$22</definedName>
    <definedName name="CONNO">[13]Datos!$A$22</definedName>
    <definedName name="CONNO1" localSheetId="0">[12]Datos!$C$22</definedName>
    <definedName name="CONNO1">[13]Datos!$C$22</definedName>
    <definedName name="cont">[40]Hoja1!$B$5</definedName>
    <definedName name="CONT1">[39]DATOS!$A$20</definedName>
    <definedName name="CONTANUAL" localSheetId="0">#REF!</definedName>
    <definedName name="CONTANUAL">#REF!</definedName>
    <definedName name="CONTRA">[41]Hoja1!$B$8</definedName>
    <definedName name="contratante1">#REF!</definedName>
    <definedName name="contratante2">#REF!</definedName>
    <definedName name="contratante3">#REF!</definedName>
    <definedName name="contratante4">#REF!</definedName>
    <definedName name="CONTRATANTE5">#REF!</definedName>
    <definedName name="Contratista" localSheetId="0">#REF!</definedName>
    <definedName name="Contratista">#REF!</definedName>
    <definedName name="CONTRATO">[42]Hoja1!$B$5</definedName>
    <definedName name="CONTRATO_No">[35]Datos!$B$5</definedName>
    <definedName name="Contrato_No." localSheetId="0">#REF!</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[39]DATOS!#REF!</definedName>
    <definedName name="CONVENIO">[39]DATOS!#REF!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[35]Datos!$B$2</definedName>
    <definedName name="correo" localSheetId="0">#REF!</definedName>
    <definedName name="correo">#REF!</definedName>
    <definedName name="CORREO1">#REF!</definedName>
    <definedName name="corte">#REF!</definedName>
    <definedName name="Corteb">#REF!</definedName>
    <definedName name="cortec">#REF!</definedName>
    <definedName name="CP06_">#REF!</definedName>
    <definedName name="Croquiss" localSheetId="0">OFFSET([43]Base_Fotos!$F$2,MATCH('[43]Información gráfica'!$I$14,ListaCroquis,0)-1,0,1,1)</definedName>
    <definedName name="Croquiss">OFFSET([43]Base_Fotos!$F$2,MATCH('[43]Información gráfica'!$I$14,ListaCroquis,0)-1,0,1,1)</definedName>
    <definedName name="CRV">'[44]CVAS HOR'!$AE$9:$AF$11</definedName>
    <definedName name="CUADRO1" localSheetId="0">#REF!</definedName>
    <definedName name="CUADRO1">#REF!</definedName>
    <definedName name="cuadro2">#REF!</definedName>
    <definedName name="CUENTA_1" localSheetId="0">#REF!</definedName>
    <definedName name="CUENTA_1">#REF!</definedName>
    <definedName name="CUENTA_2">#REF!</definedName>
    <definedName name="cv">[45]Cálculos!#REF!</definedName>
    <definedName name="cvnr">#REF!</definedName>
    <definedName name="D" localSheetId="0">#REF!</definedName>
    <definedName name="D">#REF!</definedName>
    <definedName name="DASASD">#REF!</definedName>
    <definedName name="DAT_TUBO">[46]T.MURO!$A$2:$F$6</definedName>
    <definedName name="Data" localSheetId="0">#REF!</definedName>
    <definedName name="Data">#REF!</definedName>
    <definedName name="DATOS">[47]DATOS!$A:$Y</definedName>
    <definedName name="DDDD" localSheetId="0">#REF!</definedName>
    <definedName name="DDDD">#REF!</definedName>
    <definedName name="DDFF">#REF!</definedName>
    <definedName name="DDSD">#REF!</definedName>
    <definedName name="DDSSFFF">#REF!</definedName>
    <definedName name="de">[48]Avalúo!#REF!</definedName>
    <definedName name="DEEEEEEEE" hidden="1">#REF!</definedName>
    <definedName name="DEKM">[26]Hoja1!$B$15</definedName>
    <definedName name="Del">#REF!</definedName>
    <definedName name="DELKM" localSheetId="0">[27]CM!#REF!</definedName>
    <definedName name="DELKM">[27]CM!#REF!</definedName>
    <definedName name="DERRUMBE" hidden="1">{"TEXTO DEL AVALUO",#N/A,TRUE,"AVALUO";"CALCULOS Y DICTAMEN",#N/A,TRUE,"CONDOMINIO"}</definedName>
    <definedName name="derrumbes">'[49]Datos Estimación'!$B$8</definedName>
    <definedName name="descripcion" localSheetId="0">#REF!</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 localSheetId="0">[25]MATERIALES!$G$44</definedName>
    <definedName name="DIESEL">[21]MATERIALES!$G$44</definedName>
    <definedName name="DIOS" hidden="1">#REF!</definedName>
    <definedName name="DIRECCION" localSheetId="0">#REF!</definedName>
    <definedName name="DIRECCION">#REF!</definedName>
    <definedName name="DIRECTO" localSheetId="0">[22]AE10b!#REF!</definedName>
    <definedName name="DIRECTO">[22]AE10b!#REF!</definedName>
    <definedName name="DIRECTOR">[50]Hoja1!$B$21</definedName>
    <definedName name="DIRECTOR1">[39]DATOS!$B$33</definedName>
    <definedName name="DIRECTOR2">[39]DATOS!$A$33</definedName>
    <definedName name="DISTRITO__1">[24]DATOS!$C$8</definedName>
    <definedName name="DISTRITO_2">[24]DATOS!$D$8</definedName>
    <definedName name="domicilio" localSheetId="0">#REF!</definedName>
    <definedName name="domicilio">#REF!</definedName>
    <definedName name="DRENAJE">[51]Cálculos!#REF!</definedName>
    <definedName name="DSAF">#REF!</definedName>
    <definedName name="DSASDV">#REF!</definedName>
    <definedName name="DSCR">[52]Descripciones!$A$11:$C$220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'[53]PROG-EJEC-PT6A'!#REF!</definedName>
    <definedName name="EE" localSheetId="0">#REF!</definedName>
    <definedName name="EE">#REF!</definedName>
    <definedName name="EEE" localSheetId="0">'[53]PROG-EJEC-PT6A'!#REF!</definedName>
    <definedName name="EEE">'[53]PROG-EJEC-PT6A'!#REF!</definedName>
    <definedName name="eeeeerrrrr" localSheetId="0">#REF!</definedName>
    <definedName name="eeeeerrrrr">#REF!</definedName>
    <definedName name="eertrt">#REF!</definedName>
    <definedName name="EJE" localSheetId="0">[54]EJES!$C$2:$C$6</definedName>
    <definedName name="EJE">[55]EJES!$C$2:$C$6</definedName>
    <definedName name="EJERCICIO__2" localSheetId="0">#REF!</definedName>
    <definedName name="EJERCICIO__2">#REF!</definedName>
    <definedName name="EJES" localSheetId="0">INDIRECT(INDEX('7 BANCOS'!EJE,[54]EJES!$D$1))</definedName>
    <definedName name="EJES">INDIRECT(INDEX(EJE,[55]EJES!$D$1))</definedName>
    <definedName name="elementos">#REF!</definedName>
    <definedName name="empresa">[22]Datos!$A$3</definedName>
    <definedName name="EMPRESA_SUPERVISORA">[35]Datos!$B$33</definedName>
    <definedName name="EMPRESA1">[39]DATOS!$A$6</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 localSheetId="0">#REF!</definedName>
    <definedName name="End_Bal">#REF!</definedName>
    <definedName name="ENTE" localSheetId="0">[54]ENTES!$B$2:$B$25</definedName>
    <definedName name="ENTE">[55]ENTES!$B$2:$B$25</definedName>
    <definedName name="ENTES" localSheetId="0">INDIRECT(INDEX('7 BANCOS'!ENTE,[54]ENTES!$D$1))</definedName>
    <definedName name="ENTES">INDIRECT(INDEX(ENTE,[55]ENTES!$D$1))</definedName>
    <definedName name="epiooo" localSheetId="0">[56]TERRENO!#REF!</definedName>
    <definedName name="epiooo">[57]TERRENO!#REF!</definedName>
    <definedName name="ererf">#REF!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[58]Auxiliar!#REF!</definedName>
    <definedName name="ESPECIALES">[58]Auxiliar!#REF!</definedName>
    <definedName name="ESPECIALES_ELEC" localSheetId="0">[58]Auxiliar!#REF!</definedName>
    <definedName name="ESPECIALES_ELEC">[58]Auxiliar!#REF!</definedName>
    <definedName name="ESPESOR">#REF!</definedName>
    <definedName name="est" localSheetId="0">#REF!</definedName>
    <definedName name="est">#REF!</definedName>
    <definedName name="est_1">'[15]Datos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#REF!</definedName>
    <definedName name="ESTIM">[41]Hoja1!$B$9</definedName>
    <definedName name="estimac">#REF!</definedName>
    <definedName name="ESTIMACION">[42]Hoja1!$B$9</definedName>
    <definedName name="ESTIMACIÓN">'[59]DATOS DE OBRA'!$B$9</definedName>
    <definedName name="Estimación_No." localSheetId="0">#REF!</definedName>
    <definedName name="Estimación_No.">#REF!</definedName>
    <definedName name="ESTIMACION1">[39]DATOS!$A$15</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[39]DATOS!$A$32</definedName>
    <definedName name="estno">#REF!</definedName>
    <definedName name="ESTRATEGIAS" localSheetId="0">[54]EJES!$E$22:$E$29</definedName>
    <definedName name="ESTRATEGIAS">[55]EJES!$E$22:$E$29</definedName>
    <definedName name="etapa" localSheetId="0">[12]Datos!$F$18</definedName>
    <definedName name="etapa">[13]Datos!$F$18</definedName>
    <definedName name="etapa1" localSheetId="0">[12]Datos!$G$18</definedName>
    <definedName name="etapa1">[13]Datos!$G$18</definedName>
    <definedName name="ETRYT">#N/A</definedName>
    <definedName name="Exca">'[29] Generador (2)'!$J$28</definedName>
    <definedName name="EXCAVCAN" hidden="1">{"TEXTO DEL AVALUO",#N/A,TRUE,"AVALUO";"CALCULOS Y DICTAMEN",#N/A,TRUE,"CONDOMINIO"}</definedName>
    <definedName name="excedente" localSheetId="0">'[60]Generador Mbase'!#REF!</definedName>
    <definedName name="excedente">'[60]Generador Mbase'!#REF!</definedName>
    <definedName name="Excel_BuiltIn_Consolidate_Area">NA()</definedName>
    <definedName name="Excel_BuiltIn_Print_Area_11_1" localSheetId="0">#REF!</definedName>
    <definedName name="Excel_BuiltIn_Print_Area_11_1">#REF!</definedName>
    <definedName name="Excel_BuiltIn_Print_Area_12_1" localSheetId="0">#REF!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'[49]Datos Estimación'!$B$16</definedName>
    <definedName name="Extra_Pay" localSheetId="0">#REF!</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C" localSheetId="0">DATE(YEAR([0]!Loan_Start),MONTH([0]!Loan_Start)+Payment_Number,DAY([0]!Loan_Start))</definedName>
    <definedName name="FAC">DATE(YEAR([0]!Loan_Start),MONTH([0]!Loan_Start)+Payment_Number,DAY([0]!Loan_Start))</definedName>
    <definedName name="fax" localSheetId="0">#REF!</definedName>
    <definedName name="fax">#REF!</definedName>
    <definedName name="FD" hidden="1">#REF!</definedName>
    <definedName name="FDF" localSheetId="0">#REF!</definedName>
    <definedName name="FDF">#REF!</definedName>
    <definedName name="FDGD" localSheetId="0">IF(Loan_Amount*Interest_Rate*Loan_Years*Loan_Start&gt;0,1,0)</definedName>
    <definedName name="FDGD">IF(Loan_Amount*Interest_Rate*Loan_Years*Loan_Start&gt;0,1,0)</definedName>
    <definedName name="FECC" localSheetId="0">#REF!</definedName>
    <definedName name="FECC">#REF!</definedName>
    <definedName name="FECHA">[42]Hoja1!$B$11</definedName>
    <definedName name="FECHA_AUTORIZACION">[35]Datos!$B$12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[35]Datos!$B$9</definedName>
    <definedName name="FECHA_INICIO_DIFERIDO">[35]Datos!$B$7</definedName>
    <definedName name="FECHA_REVISION">[35]Datos!$B$11</definedName>
    <definedName name="FECHA_TERMINACION">[35]Datos!$B$10</definedName>
    <definedName name="FECHA_TERMINACION_DIFERIDO">[35]Datos!$B$8</definedName>
    <definedName name="fechacom" localSheetId="0">#REF!</definedName>
    <definedName name="fechacom">#REF!</definedName>
    <definedName name="Fechaes">#REF!</definedName>
    <definedName name="fechaes1">#REF!</definedName>
    <definedName name="FECONT1">[39]DATOS!$A$21</definedName>
    <definedName name="FEDE">[24]DATOS!$C$37</definedName>
    <definedName name="fere">#REF!</definedName>
    <definedName name="FERGFRGRR" localSheetId="0">#REF!</definedName>
    <definedName name="FERGFRGRR">#REF!</definedName>
    <definedName name="ff" localSheetId="0">#REF!</definedName>
    <definedName name="ff">#REF!</definedName>
    <definedName name="fffff" localSheetId="0">[16]Avalúo!#REF!</definedName>
    <definedName name="fffff">[16]Avalúo!#REF!</definedName>
    <definedName name="FFGGGGG" localSheetId="0">#REF!</definedName>
    <definedName name="FFGGGGG">#REF!</definedName>
    <definedName name="ffgr">#REF!</definedName>
    <definedName name="fg">#REF!</definedName>
    <definedName name="fgffff"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fgffff"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fggfrtr">#REF!</definedName>
    <definedName name="FGGGG" localSheetId="0">#REF!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[35]Datos!$F$16</definedName>
    <definedName name="FIN1A">[39]DATOS!$D$17</definedName>
    <definedName name="FIN2A">[39]DATOS!$C$17</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 localSheetId="0">#REF!</definedName>
    <definedName name="FLICI">#REF!</definedName>
    <definedName name="flicitacion" localSheetId="0">#REF!</definedName>
    <definedName name="flicitacion">#REF!</definedName>
    <definedName name="FONDO" localSheetId="0" hidden="1">#REF!</definedName>
    <definedName name="FONDO" hidden="1">#REF!</definedName>
    <definedName name="FONDO__1">[24]DATOS!$C$5</definedName>
    <definedName name="FONDO__2">[24]DATOS!$D$5</definedName>
    <definedName name="FORMA_E7">[35]E7!$B$14:$H$78</definedName>
    <definedName name="FORMULA">#N/A</definedName>
    <definedName name="FORMULO">[35]Datos!$B$30</definedName>
    <definedName name="FORMULO_PERSONA">[35]Datos!$B$32</definedName>
    <definedName name="FOTOS"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FOTOS1"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fr">#REF!</definedName>
    <definedName name="FRENTE">#REF!</definedName>
    <definedName name="FRGW4T" localSheetId="0">#REF!</definedName>
    <definedName name="FRGW4T">#REF!</definedName>
    <definedName name="frrtg">#REF!</definedName>
    <definedName name="FSDF" localSheetId="0">#REF!</definedName>
    <definedName name="FSDF">#REF!</definedName>
    <definedName name="FSDGDRH">#REF!</definedName>
    <definedName name="ftermino">#REF!</definedName>
    <definedName name="Full_Print">#REF!</definedName>
    <definedName name="FUNCIÓN" localSheetId="0">[54]FUNCIONALIDAD!$E$2:$E$5</definedName>
    <definedName name="FUNCIÓN">[55]FUNCIONALIDAD!$E$2:$E$5</definedName>
    <definedName name="FUNCIONES" localSheetId="0">INDIRECT(INDEX('7 BANCOS'!FUNCIÓN,[54]FUNCIONALIDAD!$A$1))</definedName>
    <definedName name="FUNCIONES">INDIRECT(INDEX(FUNCIÓN,[55]FUNCIONALIDAD!$A$1))</definedName>
    <definedName name="FUNCIONES2" localSheetId="0">#REF!</definedName>
    <definedName name="FUNCIONES2">#REF!</definedName>
    <definedName name="G" localSheetId="0">#REF!</definedName>
    <definedName name="G">#REF!</definedName>
    <definedName name="gdt" localSheetId="0">#REF!</definedName>
    <definedName name="gdt">#REF!</definedName>
    <definedName name="GE"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RRR" localSheetId="0">#REF!</definedName>
    <definedName name="GENRRR">#REF!</definedName>
    <definedName name="gfere">#REF!</definedName>
    <definedName name="gg" localSheetId="0">[16]Avalúo!#REF!</definedName>
    <definedName name="gg">[16]Avalúo!#REF!</definedName>
    <definedName name="ggg44g">[62]TERRENO!#REF!</definedName>
    <definedName name="GGGGGGGGGGGG"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GGGGGGGGGGGG"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ggyyer">#REF!</definedName>
    <definedName name="ghhhj">#REF!</definedName>
    <definedName name="GOLFO">#REF!</definedName>
    <definedName name="GRAVA" localSheetId="0">[25]MATERIALES!$G$5</definedName>
    <definedName name="GRAVA">[21]MATERIALES!$G$5</definedName>
    <definedName name="H" localSheetId="0">#REF!</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HEY"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hh"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hh"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HID.">#REF!</definedName>
    <definedName name="HOJ.1">'[64]E-39'!$J$35</definedName>
    <definedName name="HOJ.11">'[64]E-33'!$O$33</definedName>
    <definedName name="HOJ.12">'[64]E-39'!$J$293</definedName>
    <definedName name="HOJ.13">'[64]E-40'!$L$32</definedName>
    <definedName name="HOJ.2">'[64]E-32'!$L$38</definedName>
    <definedName name="HOJ.3">'[64]E-39'!$J$78</definedName>
    <definedName name="HOJ.4">'[64]E-39'!$J$121</definedName>
    <definedName name="HOJ.5">'[64]E-39'!$J$164</definedName>
    <definedName name="HOJ.6">'[64]E-39'!$J$207</definedName>
    <definedName name="HOJ.7">'[64]E-39'!$J$250</definedName>
    <definedName name="HOJA_01" localSheetId="0">#REF!</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[65]terracerias!#REF!</definedName>
    <definedName name="IBDF">[66]terracerias!#REF!</definedName>
    <definedName name="Importe" localSheetId="0">#REF!</definedName>
    <definedName name="Importe">#REF!</definedName>
    <definedName name="IMPORTE_CONTRATO">[35]Datos!$B$18</definedName>
    <definedName name="Importe1">#REF!</definedName>
    <definedName name="Imprimir_área_IM">#REF!</definedName>
    <definedName name="imss" localSheetId="0">#REF!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[39]DATOS!$D$16</definedName>
    <definedName name="INI2A">[39]DATOS!$C$16</definedName>
    <definedName name="INICATCC">#REF!</definedName>
    <definedName name="inicial" localSheetId="0">#REF!</definedName>
    <definedName name="inicial">#REF!</definedName>
    <definedName name="inicio" localSheetId="0">[12]Datos!$A$26</definedName>
    <definedName name="inicio">[13]Datos!$A$26</definedName>
    <definedName name="INICIO_EST">[35]Datos!$D$16</definedName>
    <definedName name="inicio1" localSheetId="0">[12]Datos!$C$26</definedName>
    <definedName name="inicio1">[13]Datos!$C$26</definedName>
    <definedName name="INICIO2">[39]DATOS!$D$21</definedName>
    <definedName name="INSTANCIA_EJECUTORA_1" localSheetId="0">#REF!</definedName>
    <definedName name="INSTANCIA_EJECUTORA_1">#REF!</definedName>
    <definedName name="INSUMANO">[22]AE09b!$F$20</definedName>
    <definedName name="INSUMAQ">[22]AE09c!$F$19</definedName>
    <definedName name="INSUMAT">[22]AE09a!$F$40</definedName>
    <definedName name="INSUMOS" localSheetId="0">#REF!</definedName>
    <definedName name="INSUMOS">#REF!</definedName>
    <definedName name="Int" localSheetId="0">#REF!</definedName>
    <definedName name="Int">#REF!</definedName>
    <definedName name="Interest_Rate">#REF!</definedName>
    <definedName name="ISRmensual">[67]PRESTACIONES!#REF!</definedName>
    <definedName name="IVA" localSheetId="0">#REF!</definedName>
    <definedName name="IVA">#REF!</definedName>
    <definedName name="j" localSheetId="0">[1]Cálculos!#REF!</definedName>
    <definedName name="j">[1]Cálculos!#REF!</definedName>
    <definedName name="JEFE">[41]Hoja1!$B$13</definedName>
    <definedName name="JEFESUP">[50]Hoja1!$B$19</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 localSheetId="0">#REF!</definedName>
    <definedName name="KCROQUIS">#REF!</definedName>
    <definedName name="KJA2CABAS">#REF!</definedName>
    <definedName name="kjf">#REF!</definedName>
    <definedName name="kk" localSheetId="0">#REF!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'[15]Datos Est.'!$B$19</definedName>
    <definedName name="L.D.V.">#REF!</definedName>
    <definedName name="LA" localSheetId="0">#REF!</definedName>
    <definedName name="LA">#REF!</definedName>
    <definedName name="LACCION" localSheetId="0">INDIRECT([54]DATOS!$C$34)</definedName>
    <definedName name="LACCION">INDIRECT([55]DATOS!$C$34)</definedName>
    <definedName name="largo">#REF!</definedName>
    <definedName name="LargoTotal">#REF!</definedName>
    <definedName name="LARGUILLO"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LARGUILLO"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Last_Row" localSheetId="0">IF('7 BANCOS'!Values_Entered,Header_Row+'7 BANCOS'!Number_of_Payments,Header_Row)</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 localSheetId="0">#REF!</definedName>
    <definedName name="LE">#REF!</definedName>
    <definedName name="LEGAL">[50]Hoja1!$B$20</definedName>
    <definedName name="LEGAL2">[39]DATOS!$A$31</definedName>
    <definedName name="lici1" localSheetId="0">#REF!</definedName>
    <definedName name="lici1">#REF!</definedName>
    <definedName name="licitacion">#REF!</definedName>
    <definedName name="LINEAS_DE_ACCION">[68]PED!$Q$2:$Q$930</definedName>
    <definedName name="LIOPERTU" localSheetId="0" hidden="1">{#N/A,#N/A,FALSE,"AVALUO";#N/A,#N/A,FALSE,"CONDOMINIO";#N/A,#N/A,FALSE,"TDF"}</definedName>
    <definedName name="LIOPERTU" hidden="1">{#N/A,#N/A,FALSE,"AVALUO";#N/A,#N/A,FALSE,"CONDOMINIO";#N/A,#N/A,FALSE,"TDF"}</definedName>
    <definedName name="LIST">[69]DBASE!$M$2:$AO$4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OFFSET([43]Base_Fotos!$E$2,0,0,COUNTA([43]Base_Fotos!$E$1:$E$65536)-1,1)</definedName>
    <definedName name="liui" localSheetId="0">#REF!</definedName>
    <definedName name="liui">#REF!</definedName>
    <definedName name="LLLL"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[24]DATOS!$C$10</definedName>
    <definedName name="LOCALIDAD_2">[24]DATOS!$D$10</definedName>
    <definedName name="logo">#REF!</definedName>
    <definedName name="LON" localSheetId="0">#REF!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[52]Ejes!$A$35:$B$191</definedName>
    <definedName name="LUCY" localSheetId="0">#REF!</definedName>
    <definedName name="LUCY">#REF!</definedName>
    <definedName name="LUGA1">[39]DATOS!$A$23</definedName>
    <definedName name="Lugar" localSheetId="0">#REF!</definedName>
    <definedName name="Lugar">#REF!</definedName>
    <definedName name="LUIS"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LUIS"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#REF!</definedName>
    <definedName name="Macro2">'[70]8.-E39 ALCANT TUB. DE CONCR '!Macro2</definedName>
    <definedName name="MACROS" localSheetId="0">#REF!</definedName>
    <definedName name="MACROS">#REF!</definedName>
    <definedName name="MADE_P3A_BARR24" localSheetId="0">[25]MATERIALES!$G$56</definedName>
    <definedName name="MADE_P3A_BARR24">[21]MATERIALES!$G$56</definedName>
    <definedName name="MADE_P3A_DUEL14" localSheetId="0">[25]MATERIALES!$G$57</definedName>
    <definedName name="MADE_P3A_DUEL14">[21]MATERIALES!$G$57</definedName>
    <definedName name="MANUEL">'[70]8.-E39 ALCANT TUB. DE CONCR '!MANUEL</definedName>
    <definedName name="MAQ" localSheetId="0">#REF!</definedName>
    <definedName name="MAQ">#REF!</definedName>
    <definedName name="MAQUINA" localSheetId="0">[22]AE09a!#REF!</definedName>
    <definedName name="MAQUINA">[22]AE09a!#REF!</definedName>
    <definedName name="MAQUINARIA" localSheetId="0">#REF!</definedName>
    <definedName name="MAQUINARIA">#REF!</definedName>
    <definedName name="MAS">#REF!</definedName>
    <definedName name="MASA"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ASA"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ATRIZ">[71]Hoja1!$A$5:$B$112</definedName>
    <definedName name="MAYUSC" localSheetId="0">#REF!</definedName>
    <definedName name="MAYUSC">#REF!</definedName>
    <definedName name="meses" localSheetId="0">#REF!</definedName>
    <definedName name="meses">#REF!</definedName>
    <definedName name="METAS_1">#REF!</definedName>
    <definedName name="MF"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miiiii">#REF!</definedName>
    <definedName name="MISION" localSheetId="0">#REF!</definedName>
    <definedName name="MISION">#REF!</definedName>
    <definedName name="MJ" localSheetId="0">#REF!</definedName>
    <definedName name="MJ">#REF!</definedName>
    <definedName name="MmExcelLinker_24B7FF59_BC2A_4666_AECE_F7BD4D368717" localSheetId="0">#REF!</definedName>
    <definedName name="MmExcelLinker_24B7FF59_BC2A_4666_AECE_F7BD4D368717">#REF!</definedName>
    <definedName name="mo">#REF!</definedName>
    <definedName name="MODALIDAD_DE_EJECUCION_1">#REF!</definedName>
    <definedName name="monto" localSheetId="0">#REF!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[19]DATOS!$B$5</definedName>
    <definedName name="MUNI" localSheetId="0">#REF!</definedName>
    <definedName name="MUNI">#REF!</definedName>
    <definedName name="MUNIC">#REF!</definedName>
    <definedName name="MUNICIPIO" localSheetId="0">INDIRECT([54]LOCALIDADES!$B$2)</definedName>
    <definedName name="MUNICIPIO">INDIRECT([55]LOCALIDADES!$B$2)</definedName>
    <definedName name="MUNICIPIO__1">[24]DATOS!$C$9</definedName>
    <definedName name="MUNICIPIO_2">[24]DATOS!$D$9</definedName>
    <definedName name="municipio1" localSheetId="0">[12]Datos!$F$17</definedName>
    <definedName name="municipio1">[13]Datos!$F$17</definedName>
    <definedName name="MUNICIPIOS" localSheetId="0">[54]LOCALIDADES!$E$2:$E$85</definedName>
    <definedName name="MUNICIPIOS">[55]LOCALIDADES!$E$2:$E$85</definedName>
    <definedName name="muro3" localSheetId="0">#REF!</definedName>
    <definedName name="muro3">#REF!</definedName>
    <definedName name="N">#REF!</definedName>
    <definedName name="N__DE_OFICIO_DE_APROB.__1">#REF!</definedName>
    <definedName name="NACIMIENTO">[22]Datos!#REF!</definedName>
    <definedName name="NACIMIENTO1">[22]Datos!#REF!</definedName>
    <definedName name="Nii" localSheetId="0">#REF!</definedName>
    <definedName name="Nii">#REF!</definedName>
    <definedName name="njj" hidden="1">{"TEXTO DEL AVALUO",#N/A,TRUE,"AVALUO";"CALCULOS Y DICTAMEN",#N/A,TRUE,"CONDOMINIO"}</definedName>
    <definedName name="NM">#REF!</definedName>
    <definedName name="NMR">[52]Ejes!$Q$35:$R$191</definedName>
    <definedName name="NNNN" localSheetId="0">#REF!</definedName>
    <definedName name="NNNN">#REF!</definedName>
    <definedName name="no" localSheetId="0">#REF!</definedName>
    <definedName name="no">#REF!</definedName>
    <definedName name="NO_CONVENIO">[35]Datos!$E$5</definedName>
    <definedName name="No_Est">#REF!</definedName>
    <definedName name="NO_ESTIMACION">[35]Datos!$B$15</definedName>
    <definedName name="nodecurva" localSheetId="0">#REF!</definedName>
    <definedName name="nodecurva">#REF!</definedName>
    <definedName name="Nombre">#REF!</definedName>
    <definedName name="NOMBRE_DE_LA_OBRA_O_ACCION_1">[24]DATOS!$C$24</definedName>
    <definedName name="NOMBRE_DE_LA_OBRA_O_ACCION_2" localSheetId="0">#REF!</definedName>
    <definedName name="NOMBRE_DE_LA_OBRA_O_ACCION_2">#REF!</definedName>
    <definedName name="NOMBRE_DE_LA_OBRA_O_ACCION_3">[24]DATOS!$C$25</definedName>
    <definedName name="NOMBRE_DEL_TECNICO_1">[24]DATOS!$C$37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 localSheetId="0">#REF!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MATCH(0.01,'7 BANCOS'!End_Bal,-1)+1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hidden="1">{"TEXTO DEL AVALUO",#N/A,TRUE,"AVALUO";"CALCULOS Y DICTAMEN",#N/A,TRUE,"CONDOMINIO"}</definedName>
    <definedName name="ÑÑÑÑÑÑÑ" localSheetId="0">[20]MATERIALES!$G$8</definedName>
    <definedName name="ÑÑÑÑÑÑÑ">[21]MATERIALES!$G$8</definedName>
    <definedName name="O" localSheetId="0">#REF!</definedName>
    <definedName name="O">#REF!</definedName>
    <definedName name="OAE">#REF!</definedName>
    <definedName name="obeas" localSheetId="0">#REF!</definedName>
    <definedName name="obeas">#REF!</definedName>
    <definedName name="OBJETIVO">[68]PED!$M$2:$M$116</definedName>
    <definedName name="OBJETIVOS" localSheetId="0">INDIRECT([54]EJES!$E$2)</definedName>
    <definedName name="OBJETIVOS">INDIRECT([55]EJES!$E$2)</definedName>
    <definedName name="objeto" localSheetId="0">#REF!</definedName>
    <definedName name="objeto">#REF!</definedName>
    <definedName name="OBJETO1" localSheetId="0">#REF!</definedName>
    <definedName name="OBJETO1">#REF!</definedName>
    <definedName name="OBR">[18]DATOS!$A$4</definedName>
    <definedName name="obra" localSheetId="0">[12]Datos!$A$16</definedName>
    <definedName name="obra">[13]Datos!$A$16</definedName>
    <definedName name="OBRA__1">[24]DATOS!$C$14</definedName>
    <definedName name="OBRA_2" localSheetId="0">#REF!</definedName>
    <definedName name="OBRA_2">#REF!</definedName>
    <definedName name="OBRA_CONT_ELEC" localSheetId="0">[58]Auxiliar!#REF!</definedName>
    <definedName name="OBRA_CONT_ELEC">[58]Auxiliar!#REF!</definedName>
    <definedName name="OBRA_EXC_ELEC" localSheetId="0">[58]Auxiliar!#REF!</definedName>
    <definedName name="OBRA_EXC_ELEC">[58]Auxiliar!#REF!</definedName>
    <definedName name="obra1" localSheetId="0">[12]Datos!$B$16</definedName>
    <definedName name="obra1">[13]Datos!$B$16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#REF!</definedName>
    <definedName name="OD">'[49]Datos Estimación'!$B$6</definedName>
    <definedName name="OHUGO" localSheetId="0">'[72]FORMA E-39 (PUENTE CUBITAN)'!#REF!</definedName>
    <definedName name="OHUGO">'[72]FORMA E-39 (PUENTE CUBITAN)'!#REF!</definedName>
    <definedName name="ok" localSheetId="0">#REF!</definedName>
    <definedName name="ok">#REF!</definedName>
    <definedName name="OPEN">'[70]8.-E39 ALCANT TUB. DE CONCR '!OPEN</definedName>
    <definedName name="OPPOOPO">#REF!</definedName>
    <definedName name="ORIGEN" localSheetId="0">[73]TRAZO!#REF!</definedName>
    <definedName name="ORIGEN">[73]TRAZO!#REF!</definedName>
    <definedName name="ORIGEN2" localSheetId="0">[73]TRAZO!#REF!</definedName>
    <definedName name="ORIGEN2">[73]TRAZO!#REF!</definedName>
    <definedName name="P" localSheetId="0">#REF!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 localSheetId="0">#REF!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 localSheetId="0">#REF!</definedName>
    <definedName name="pc">#REF!</definedName>
    <definedName name="pc3ims">#REF!</definedName>
    <definedName name="pc3imsss">#REF!</definedName>
    <definedName name="pcii">#REF!</definedName>
    <definedName name="PDCONT">[39]DATOS!$D$8</definedName>
    <definedName name="PED">INDIRECT(INDEX(EJES,[68]PED!$A$2))</definedName>
    <definedName name="PEDRO">[9]letras!#REF!</definedName>
    <definedName name="Penalización">#REF!</definedName>
    <definedName name="PÈR">#REF!</definedName>
    <definedName name="PERF_AD">[74]PerMAZ_AD!$A:$C</definedName>
    <definedName name="PERFIL" localSheetId="0">#REF!</definedName>
    <definedName name="PERFIL">#REF!</definedName>
    <definedName name="periodo">#REF!</definedName>
    <definedName name="Período">'[75]Datos Estimación'!$B$16</definedName>
    <definedName name="PERIODO_DE_LA_ESTIMACION">[35]Datos!$B$16</definedName>
    <definedName name="Período_Estimación" localSheetId="0">#REF!</definedName>
    <definedName name="Período_Estimación">#REF!</definedName>
    <definedName name="PERIODO1">[39]DATOS!#REF!</definedName>
    <definedName name="PERIODO2">[39]DATOS!#REF!</definedName>
    <definedName name="personas">#REF!</definedName>
    <definedName name="personas1">#REF!</definedName>
    <definedName name="piv_ad">[74]PEND_AD!$A:$K</definedName>
    <definedName name="PLANTA_HIDRO_ELEC" localSheetId="0">[58]Auxiliar!#REF!</definedName>
    <definedName name="PLANTA_HIDRO_ELEC">[58]Auxiliar!#REF!</definedName>
    <definedName name="PLAZ1" localSheetId="0">#REF!</definedName>
    <definedName name="PLAZ1">#REF!</definedName>
    <definedName name="plazo">#REF!</definedName>
    <definedName name="PNE">#N/A</definedName>
    <definedName name="PNE_a_RAMO33">#N/A</definedName>
    <definedName name="po3imss">#REF!</definedName>
    <definedName name="poli" localSheetId="0">#REF!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[39]DATOS!$C$15</definedName>
    <definedName name="poz3imss">#REF!</definedName>
    <definedName name="pozocaja3">#REF!</definedName>
    <definedName name="PP" localSheetId="0">[20]MATERIALES!$G$43</definedName>
    <definedName name="PP">[21]MATERIALES!$G$43</definedName>
    <definedName name="PRESIDENTE_DEL_COMITÉ_1">[24]DATOS!$C$34</definedName>
    <definedName name="PRESINDENTE_MUNCIPAL1">[24]DATOS!$C$30</definedName>
    <definedName name="presupuest">#REF!</definedName>
    <definedName name="Princ" localSheetId="0">#REF!</definedName>
    <definedName name="Princ">#REF!</definedName>
    <definedName name="Print_Area_Reset" localSheetId="0">OFFSET(Full_Print,0,0,'7 BANCOS'!Last_Row)</definedName>
    <definedName name="Print_Area_Reset">OFFSET(Full_Print,0,0,Last_Row)</definedName>
    <definedName name="PROGRAMA" localSheetId="0">[54]FUNCIONALIDAD!$AO$2:$AO$18</definedName>
    <definedName name="PROGRAMA">[55]FUNCIONALIDAD!$AO$2:$AO$18</definedName>
    <definedName name="PROGRAMA__1" localSheetId="0">#REF!</definedName>
    <definedName name="PROGRAMA__1">#REF!</definedName>
    <definedName name="PROGRAMA_2">#REF!</definedName>
    <definedName name="PROGRAMAS" localSheetId="0">INDIRECT(INDEX('7 BANCOS'!PROGRAMA,[54]FUNCIONALIDAD!$AL$1))</definedName>
    <definedName name="PROGRAMAS">INDIRECT(INDEX(PROGRAMA,[55]FUNCIONALIDAD!$AL$1))</definedName>
    <definedName name="prohhhh">#REF!</definedName>
    <definedName name="pry_ad" localSheetId="0">#REF!</definedName>
    <definedName name="pry_ad">#REF!</definedName>
    <definedName name="pry_res">#REF!</definedName>
    <definedName name="pt">#REF!</definedName>
    <definedName name="PU">#REF!</definedName>
    <definedName name="puta"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PYERROT" localSheetId="0">#REF!</definedName>
    <definedName name="PYERROT">#REF!</definedName>
    <definedName name="pz3imss">#REF!</definedName>
    <definedName name="pzas">#REF!</definedName>
    <definedName name="Q">#REF!</definedName>
    <definedName name="QQ" localSheetId="0">#REF!</definedName>
    <definedName name="QQ">#REF!</definedName>
    <definedName name="QQQQ">[24]DATOS!$C$5</definedName>
    <definedName name="qqqqq">#REF!</definedName>
    <definedName name="qwer">#REF!</definedName>
    <definedName name="QWEREYTY">#REF!</definedName>
    <definedName name="QWETYT">#REF!</definedName>
    <definedName name="qwew">#REF!</definedName>
    <definedName name="RAMO_2" localSheetId="0">#REF!</definedName>
    <definedName name="RAMO_2">#REF!</definedName>
    <definedName name="RANGO" localSheetId="0">#REF!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[22]Datos!#REF!</definedName>
    <definedName name="REFORMA">[22]Datos!#REF!</definedName>
    <definedName name="REFORMA1" localSheetId="0">[22]Datos!#REF!</definedName>
    <definedName name="REFORMA1">[22]Datos!#REF!</definedName>
    <definedName name="REG_4_DE_PERIT" localSheetId="0">[56]TERRENO!#REF!</definedName>
    <definedName name="REG_4_DE_PERIT">[57]TERRENO!#REF!</definedName>
    <definedName name="REGALIA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REGIDOR_DE_OBRAS_1">[24]DATOS!$C$33</definedName>
    <definedName name="REGINA">#REF!</definedName>
    <definedName name="REGIÓN__1">[24]DATOS!$C$7</definedName>
    <definedName name="REGIÓN_2">[24]DATOS!$D$7</definedName>
    <definedName name="REGPUB" localSheetId="0">#REF!</definedName>
    <definedName name="REGPUB">#REF!</definedName>
    <definedName name="REGPUB1">#REF!</definedName>
    <definedName name="RELACIONES">#REF!</definedName>
    <definedName name="RELACIONESD" localSheetId="0">#REF!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 localSheetId="0">#REF!</definedName>
    <definedName name="REPLEG">#REF!</definedName>
    <definedName name="REPRESENTANTE">[22]Datos!$B$20</definedName>
    <definedName name="REPRESENTANTE_LEGAL">[35]Datos!$B$37</definedName>
    <definedName name="REPTRAZO" localSheetId="0">'[76]CVAS HOR'!#REF!</definedName>
    <definedName name="REPTRAZO">'[76]CVAS HOR'!#REF!</definedName>
    <definedName name="REPTRZ" localSheetId="0">'[76]CVAS HOR'!#REF!</definedName>
    <definedName name="REPTRZ">'[76]CVAS HOR'!#REF!</definedName>
    <definedName name="RES" localSheetId="0">#REF!</definedName>
    <definedName name="RES">#REF!</definedName>
    <definedName name="RESID">[41]Hoja1!$B$12</definedName>
    <definedName name="Residencia" localSheetId="0">#REF!</definedName>
    <definedName name="Residencia">#REF!</definedName>
    <definedName name="Residente">#REF!</definedName>
    <definedName name="RESIDENTE1">[39]DATOS!$B$34</definedName>
    <definedName name="RESIDENTE2">[39]DATOS!$A$34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[73]TRAZO!#REF!</definedName>
    <definedName name="Revalidación">#REF!</definedName>
    <definedName name="REVISO">[35]Datos!$B$34</definedName>
    <definedName name="REVISO_">[35]Datos!$B$36</definedName>
    <definedName name="RF" localSheetId="0">#REF!</definedName>
    <definedName name="RF">#REF!</definedName>
    <definedName name="rfc" localSheetId="0">#REF!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'[15]Datos Est.'!$B$25</definedName>
    <definedName name="RR"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RR"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RRRE"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RS" localSheetId="0">#REF!</definedName>
    <definedName name="RS">#REF!</definedName>
    <definedName name="RTRT">#REF!</definedName>
    <definedName name="RURALES">[39]DATOS!#REF!</definedName>
    <definedName name="RURALES1">[39]DATOS!#REF!</definedName>
    <definedName name="RURALES2">[39]DATOS!#REF!</definedName>
    <definedName name="RW">#REF!</definedName>
    <definedName name="s" localSheetId="0">#REF!</definedName>
    <definedName name="s">#REF!</definedName>
    <definedName name="SA">#REF!</definedName>
    <definedName name="SABANA">#N/A</definedName>
    <definedName name="SADSD" localSheetId="0">#REF!</definedName>
    <definedName name="SADSD">#REF!</definedName>
    <definedName name="SAL"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SAL"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salario" localSheetId="0">#REF!</definedName>
    <definedName name="salario">#REF!</definedName>
    <definedName name="salario1">#REF!</definedName>
    <definedName name="SalarioBase">#REF!</definedName>
    <definedName name="SalarioNominal">#REF!</definedName>
    <definedName name="SASA" localSheetId="0">#REF!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[58]Auxiliar!#REF!</definedName>
    <definedName name="SDDFS" localSheetId="0">#REF!</definedName>
    <definedName name="SDDFS">#REF!</definedName>
    <definedName name="sdf">#REF!</definedName>
    <definedName name="sdffg">#REF!</definedName>
    <definedName name="SDSDA" localSheetId="0">#REF!</definedName>
    <definedName name="SDSDA">#REF!</definedName>
    <definedName name="SDSDF" localSheetId="0">#REF!</definedName>
    <definedName name="SDSDF">#REF!</definedName>
    <definedName name="sdw">#REF!</definedName>
    <definedName name="SDXASD">#REF!</definedName>
    <definedName name="SEC">#REF!</definedName>
    <definedName name="SECRETARIA">#REF!</definedName>
    <definedName name="SECTORES" localSheetId="0">[54]ZONAS!$I$3:$I$23</definedName>
    <definedName name="SECTORES">[55]ZONAS!$I$3:$I$23</definedName>
    <definedName name="SECUNDADO">#REF!</definedName>
    <definedName name="Sello">#REF!</definedName>
    <definedName name="SepVar">#REF!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[24]DATOS!$C$32</definedName>
    <definedName name="SINDICO_MUNICIPAL1">[24]DATOS!$C$31</definedName>
    <definedName name="SINIVA2">[39]DATOS!$B$25</definedName>
    <definedName name="SLKBLKZDNB" localSheetId="0">#REF!</definedName>
    <definedName name="SLKBLKZDNB">#REF!</definedName>
    <definedName name="slogan">#REF!</definedName>
    <definedName name="SOB_AD">[74]SobMAZ_AD!$A:$E</definedName>
    <definedName name="solver_adj"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olver_adj"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olver_tmp"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olver_typ" hidden="1">3</definedName>
    <definedName name="solver_val" hidden="1">23</definedName>
    <definedName name="SOPOT">[77]Datos!$A$2</definedName>
    <definedName name="SOSA" localSheetId="0">#REF!</definedName>
    <definedName name="SOSA">#REF!</definedName>
    <definedName name="SR" localSheetId="0">#REF!</definedName>
    <definedName name="SR">#REF!</definedName>
    <definedName name="SRAS">#REF!</definedName>
    <definedName name="SS"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S"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SS" localSheetId="0">'[53]PROG-EJEC-PT6A'!#REF!</definedName>
    <definedName name="SSS">'[53]PROG-EJEC-PT6A'!#REF!</definedName>
    <definedName name="ssss" localSheetId="0"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ssss"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sssss" localSheetId="0">[1]Cálculos!#REF!</definedName>
    <definedName name="sssss">[1]Cálculos!#REF!</definedName>
    <definedName name="sssssssssssssssss">#REF!</definedName>
    <definedName name="SUB" localSheetId="0">#REF!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[58]Auxiliar!#REF!</definedName>
    <definedName name="SUBFUNCIÓN" localSheetId="0">INDIRECT([54]FUNCIONALIDAD!$B$2)</definedName>
    <definedName name="SUBFUNCIÓN">INDIRECT([55]FUNCIONALIDAD!$B$2)</definedName>
    <definedName name="SUBPROGRAMA_1" localSheetId="0">#REF!</definedName>
    <definedName name="SUBPROGRAMA_1">#REF!</definedName>
    <definedName name="SUBPROGRAMA_2" localSheetId="0">#REF!</definedName>
    <definedName name="SUBPROGRAMA_2">#REF!</definedName>
    <definedName name="Subrasante">#REF!</definedName>
    <definedName name="subsidiomensual" localSheetId="0">[67]PRESTACIONES!#REF!</definedName>
    <definedName name="subsidiomensual">[67]PRESTACIONES!#REF!</definedName>
    <definedName name="SUBTRAM">[19]DATOS!$B$7</definedName>
    <definedName name="subtramo" localSheetId="0">#REF!</definedName>
    <definedName name="subtramo">#REF!</definedName>
    <definedName name="subtramo1">#REF!</definedName>
    <definedName name="subtramo2" localSheetId="0">[12]Datos!$C$19</definedName>
    <definedName name="subtramo2">[13]Datos!$C$19</definedName>
    <definedName name="subtramo3" localSheetId="0">#REF!</definedName>
    <definedName name="subtramo3">#REF!</definedName>
    <definedName name="subtramo4" localSheetId="0">[12]Datos!$E$19</definedName>
    <definedName name="subtramo4">[13]Datos!$E$19</definedName>
    <definedName name="SUMA1" localSheetId="0">#REF!</definedName>
    <definedName name="SUMA1">#REF!</definedName>
    <definedName name="sup" localSheetId="0">#REF!</definedName>
    <definedName name="sup">#REF!</definedName>
    <definedName name="SUPER">#REF!</definedName>
    <definedName name="SUPER1">[39]DATOS!#REF!</definedName>
    <definedName name="SUPER2">[39]DATOS!#REF!</definedName>
    <definedName name="SUPERVISOR">[50]Hoja1!$B$18</definedName>
    <definedName name="T" hidden="1">{#N/A,#N/A,FALSE,"AVALUO";#N/A,#N/A,FALSE,"CONDOMINIO";#N/A,#N/A,FALSE,"TDF"}</definedName>
    <definedName name="Tabla2" localSheetId="0">#REF!</definedName>
    <definedName name="Tabla2">#REF!</definedName>
    <definedName name="tabuladore">#N/A</definedName>
    <definedName name="TECNICO" localSheetId="0">#REF!</definedName>
    <definedName name="TECNICO">#REF!</definedName>
    <definedName name="telefono" localSheetId="0">#REF!</definedName>
    <definedName name="telefono">#REF!</definedName>
    <definedName name="TELEFONO1">#REF!</definedName>
    <definedName name="TERM1" localSheetId="0">#REF!</definedName>
    <definedName name="TERM1">#REF!</definedName>
    <definedName name="Terminacion">#REF!</definedName>
    <definedName name="termino" localSheetId="0">[12]Datos!$D$26</definedName>
    <definedName name="termino">[13]Datos!$D$26</definedName>
    <definedName name="termino1" localSheetId="0">[12]Datos!$F$26</definedName>
    <definedName name="termino1">[13]Datos!$F$26</definedName>
    <definedName name="TERMINO2">[39]DATOS!$D$22</definedName>
    <definedName name="TERR" localSheetId="0">#REF!</definedName>
    <definedName name="TERR">#REF!</definedName>
    <definedName name="Terraplen">#REF!</definedName>
    <definedName name="terraplenes" localSheetId="0">#REF!</definedName>
    <definedName name="terraplenes">#REF!</definedName>
    <definedName name="TERT" localSheetId="0">#REF!</definedName>
    <definedName name="TERT">#REF!</definedName>
    <definedName name="TIPO_DE_OBRA_1" localSheetId="0">#REF!</definedName>
    <definedName name="TIPO_DE_OBRA_1">#REF!</definedName>
    <definedName name="TIPO_DE_OBRA_2">#REF!</definedName>
    <definedName name="TITULO1">[18]DATOS!$A$1</definedName>
    <definedName name="TITULO2">[18]DATOS!$A$2</definedName>
    <definedName name="titulo3" localSheetId="0">[12]Datos!$A$3</definedName>
    <definedName name="titulo3">[13]Datos!$A$3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#REF!</definedName>
    <definedName name="_xlnm.Print_Titles" localSheetId="0">'7 BANCOS'!$1:$6</definedName>
    <definedName name="_xlnm.Print_Titles">#REF!</definedName>
    <definedName name="Títulos_a_imprimir_IM">'[79]Forma 3'!$A$1:$IV$8</definedName>
    <definedName name="TODO" localSheetId="0">#REF!</definedName>
    <definedName name="TODO">#REF!</definedName>
    <definedName name="TOT.EJE" localSheetId="0">#REF!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[80]Resumen!#REF!</definedName>
    <definedName name="TRAM">[19]DATOS!$B$6</definedName>
    <definedName name="Tramite">#REF!</definedName>
    <definedName name="tramo" localSheetId="0">#REF!</definedName>
    <definedName name="tramo">#REF!</definedName>
    <definedName name="TRAMO_01">'[15]Datos Est.'!$B$8</definedName>
    <definedName name="TRAMO_04">'[33]Datos Estimación'!$B$36</definedName>
    <definedName name="TRAMO_05">'[34]Datos Estimación'!$B$38</definedName>
    <definedName name="tramo1" localSheetId="0">#REF!</definedName>
    <definedName name="tramo1">#REF!</definedName>
    <definedName name="tramo2">#REF!</definedName>
    <definedName name="tramo3">#REF!</definedName>
    <definedName name="tramo4">#REF!</definedName>
    <definedName name="TRES">#REF!</definedName>
    <definedName name="TRTR" localSheetId="0">#REF!</definedName>
    <definedName name="TRTR">#REF!</definedName>
    <definedName name="tt55ty">[45]Cálculos!#REF!</definedName>
    <definedName name="u">#REF!</definedName>
    <definedName name="U_0001" localSheetId="0">#REF!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[50]Hoja1!$B$5</definedName>
    <definedName name="UBICACION_OBRA">[35]Datos!$B$14</definedName>
    <definedName name="UBICACIÓN_OBRA">[35]Datos!$B$14</definedName>
    <definedName name="UI"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UI"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ultimopago">#REF!</definedName>
    <definedName name="UNIDAD_DE_MEDIDA_1" localSheetId="0">#REF!</definedName>
    <definedName name="UNIDAD_DE_MEDIDA_1">#REF!</definedName>
    <definedName name="UNIDAD_DE_MEDIDA_1_1">#REF!</definedName>
    <definedName name="UTI" localSheetId="0">#REF!</definedName>
    <definedName name="UTI">#REF!</definedName>
    <definedName name="UUUUU" localSheetId="0">[20]MATERIALES!$G$5</definedName>
    <definedName name="UUUUU">[21]MATERIALES!$G$5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 localSheetId="0">[25]MATERIALES!$G$8</definedName>
    <definedName name="VARILLA_RN_N4">[21]MATERIALES!$G$8</definedName>
    <definedName name="VAZQUEZ">#REF!</definedName>
    <definedName name="VDDF" localSheetId="0">#REF!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 localSheetId="0">#REF!</definedName>
    <definedName name="VOLUMEN">#REF!</definedName>
    <definedName name="Volumetria">#REF!</definedName>
    <definedName name="vv" localSheetId="0">#REF!</definedName>
    <definedName name="vv">#REF!</definedName>
    <definedName name="vvv">#REF!</definedName>
    <definedName name="W">#REF!</definedName>
    <definedName name="wd">#REF!</definedName>
    <definedName name="weq">#REF!</definedName>
    <definedName name="WERRE">#REF!</definedName>
    <definedName name="werty">#REF!</definedName>
    <definedName name="WEWEW">[24]DATOS!$D$9</definedName>
    <definedName name="WQWW" localSheetId="0">#REF!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'[81]PROG-CALEND1'!#REF!</definedName>
    <definedName name="WWWW" localSheetId="0">#REF!</definedName>
    <definedName name="WWWW">#REF!</definedName>
    <definedName name="X" localSheetId="0" hidden="1">#REF!</definedName>
    <definedName name="X" hidden="1">#REF!</definedName>
    <definedName name="XCDSDSFDSF">#REF!</definedName>
    <definedName name="XEPK"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XLDOL"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XX" hidden="1">#REF!</definedName>
    <definedName name="Y" localSheetId="0" hidden="1">#REF!</definedName>
    <definedName name="Y" hidden="1">#REF!</definedName>
    <definedName name="YES"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YES"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YO"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YO"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YOI"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YY" localSheetId="0">[20]MATERIALES!$G$44</definedName>
    <definedName name="YY">[21]MATERIALES!$G$44</definedName>
    <definedName name="yyy" localSheetId="0" hidden="1">{"TEXTO DEL AVALUO",#N/A,FALSE,"AVALUO";"CALCULOS Y DICTAMEN",#N/A,FALSE,"CONDOMINIO"}</definedName>
    <definedName name="yyy" hidden="1">{"TEXTO DEL AVALUO",#N/A,FALSE,"AVALUO";"CALCULOS Y DICTAMEN",#N/A,FALSE,"CONDOMINIO"}</definedName>
    <definedName name="zaws">#REF!</definedName>
    <definedName name="ZOBREAKAR">#REF!</definedName>
    <definedName name="zsewasdfgh" hidden="1">{"TEXTO DEL AVALUO",#N/A,TRUE,"AVALUO";"CALCULOS Y DICTAMEN",#N/A,TRUE,"CONDOMINIO"}</definedName>
    <definedName name="ZZZ" localSheetId="0">[20]MATERIALES!$G$56</definedName>
    <definedName name="ZZZ">[21]MATERIALES!$G$56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44" i="1" l="1"/>
  <c r="D100" i="1"/>
  <c r="D49" i="1"/>
  <c r="D51" i="1" s="1"/>
  <c r="N6" i="1"/>
  <c r="N4" i="1"/>
  <c r="C3" i="1"/>
  <c r="C2" i="1"/>
</calcChain>
</file>

<file path=xl/sharedStrings.xml><?xml version="1.0" encoding="utf-8"?>
<sst xmlns="http://schemas.openxmlformats.org/spreadsheetml/2006/main" count="36" uniqueCount="21">
  <si>
    <t>OBRA:</t>
  </si>
  <si>
    <t xml:space="preserve">MUNICIPIO: </t>
  </si>
  <si>
    <t>ÁREA EJECUTORA:</t>
  </si>
  <si>
    <t>LOCALIDAD:</t>
  </si>
  <si>
    <t>PRECIOS UNITARIOS:</t>
  </si>
  <si>
    <t xml:space="preserve">BARRIO y/o COL.: </t>
  </si>
  <si>
    <t xml:space="preserve">MODALIDAD: </t>
  </si>
  <si>
    <t>2 CONTRATO</t>
  </si>
  <si>
    <t>META:</t>
  </si>
  <si>
    <t>BANCO DE  TIRO REVESTIMIENTO:</t>
  </si>
  <si>
    <t>PRIMER KILOMETRO</t>
  </si>
  <si>
    <t>KILOMETROS SUBSECUENTES</t>
  </si>
  <si>
    <t>TOTAL</t>
  </si>
  <si>
    <t>OBSERVACIONES:</t>
  </si>
  <si>
    <t xml:space="preserve">1.- EL CONTRATANTE PODRA  PRESENTAR SU PROPUESTA DE BANCOS,  EN EL ENTENDIDO QUE SERAN APEGADOS ESTRICTAMENTE A LA NORMATIVA VIGENTE DE LA SECRETARIA DE COMUNICACIONES Y TRANSPORTES (SCT).  </t>
  </si>
  <si>
    <t>2.- LOS BANCOS QUE SE PROPONEN NO SON DEFINITIVOS Y SE DEBE CONSIDERAR QUE  LAS DISTANCIAS A AQUÍ CONTEMPLADAS SON PARA FINES DE PRESUPUESTO.</t>
  </si>
  <si>
    <t>BANCO  DE DERRUMBES Y AZOLVES</t>
  </si>
  <si>
    <t>BANCO  DE  AGREGADOS</t>
  </si>
  <si>
    <t>DGOPI</t>
  </si>
  <si>
    <t>XILIAPA</t>
  </si>
  <si>
    <t>VARIOS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</si>
</sst>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0\+000.00"/>
    <numFmt numFmtId="165" formatCode="&quot;$&quot;#,##0.00"/>
  </numFmts>
  <fonts count="17">
    <font>
      <sz val="11"/>
      <color theme="1"/>
      <name val="Calibri"/>
      <family val="2"/>
      <scheme val="minor"/>
    </font>
    <font>
      <sz val="11"/>
      <color theme="1"/>
      <name val="Calibri"/>
      <family val="2"/>
      <scheme val="minor"/>
    </font>
    <font>
      <sz val="10"/>
      <name val="Arial"/>
      <family val="2"/>
    </font>
    <font>
      <b/>
      <sz val="12"/>
      <name val="Arial"/>
      <family val="2"/>
    </font>
    <font>
      <sz val="11"/>
      <color theme="1"/>
      <name val="Arial"/>
      <family val="2"/>
    </font>
    <font>
      <sz val="12"/>
      <color theme="1"/>
      <name val="Graphik Regular"/>
      <family val="2"/>
    </font>
    <font>
      <b/>
      <sz val="12"/>
      <color theme="1"/>
      <name val="Graphik Regular"/>
      <family val="2"/>
    </font>
    <font>
      <sz val="12"/>
      <color theme="1"/>
      <name val="Arial"/>
      <family val="2"/>
    </font>
    <font>
      <b/>
      <sz val="12"/>
      <name val="Graphik Regular"/>
      <family val="2"/>
    </font>
    <font>
      <b/>
      <sz val="11"/>
      <color theme="1"/>
      <name val="Arial"/>
      <family val="2"/>
    </font>
    <font>
      <sz val="10"/>
      <color theme="1"/>
      <name val="Arial"/>
      <family val="2"/>
    </font>
    <font>
      <sz val="14"/>
      <color theme="1"/>
      <name val="Calibri"/>
      <family val="2"/>
      <scheme val="minor"/>
    </font>
    <font>
      <sz val="14"/>
      <color theme="1"/>
      <name val="Arial"/>
      <family val="2"/>
    </font>
    <font>
      <b/>
      <sz val="12"/>
      <color theme="1"/>
      <name val="Arial"/>
      <family val="2"/>
    </font>
    <font>
      <b/>
      <sz val="14"/>
      <color theme="1"/>
      <name val="Arial"/>
      <family val="2"/>
    </font>
    <font>
      <b/>
      <sz val="14"/>
      <color theme="1"/>
      <name val="Calibri"/>
      <family val="2"/>
      <scheme val="minor"/>
    </font>
    <font>
      <i/>
      <sz val="10"/>
      <name val="Arial"/>
      <family val="2"/>
    </font>
  </fonts>
  <fills count="2">
    <fill>
      <patternFill patternType="none"/>
    </fill>
    <fill>
      <patternFill patternType="gray125"/>
    </fill>
  </fills>
  <borders count="29">
    <border>
      <left/>
      <right/>
      <top/>
      <bottom/>
      <diagonal/>
    </border>
    <border>
      <left/>
      <right/>
      <top/>
      <bottom style="thick">
        <color rgb="FF0070C0"/>
      </bottom>
      <diagonal/>
    </border>
    <border>
      <left style="thick">
        <color rgb="FF0070C0"/>
      </left>
      <right/>
      <top style="thick">
        <color rgb="FF0070C0"/>
      </top>
      <bottom/>
      <diagonal/>
    </border>
    <border>
      <left/>
      <right/>
      <top style="thick">
        <color rgb="FF0070C0"/>
      </top>
      <bottom/>
      <diagonal/>
    </border>
    <border>
      <left/>
      <right style="thick">
        <color rgb="FF0070C0"/>
      </right>
      <top style="thick">
        <color rgb="FF0070C0"/>
      </top>
      <bottom/>
      <diagonal/>
    </border>
    <border>
      <left style="thick">
        <color rgb="FF0070C0"/>
      </left>
      <right/>
      <top/>
      <bottom/>
      <diagonal/>
    </border>
    <border>
      <left/>
      <right style="thick">
        <color rgb="FF0070C0"/>
      </right>
      <top/>
      <bottom/>
      <diagonal/>
    </border>
    <border>
      <left style="thick">
        <color rgb="FF0070C0"/>
      </left>
      <right style="hair">
        <color indexed="64"/>
      </right>
      <top style="thick">
        <color rgb="FF0070C0"/>
      </top>
      <bottom style="hair">
        <color indexed="64"/>
      </bottom>
      <diagonal/>
    </border>
    <border>
      <left style="hair">
        <color indexed="64"/>
      </left>
      <right style="hair">
        <color indexed="64"/>
      </right>
      <top style="thick">
        <color rgb="FF0070C0"/>
      </top>
      <bottom style="hair">
        <color indexed="64"/>
      </bottom>
      <diagonal/>
    </border>
    <border>
      <left style="hair">
        <color indexed="64"/>
      </left>
      <right style="thick">
        <color rgb="FF0070C0"/>
      </right>
      <top style="thick">
        <color rgb="FF0070C0"/>
      </top>
      <bottom style="hair">
        <color indexed="64"/>
      </bottom>
      <diagonal/>
    </border>
    <border>
      <left style="thick">
        <color rgb="FF0070C0"/>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ck">
        <color rgb="FF0070C0"/>
      </right>
      <top style="hair">
        <color indexed="64"/>
      </top>
      <bottom style="hair">
        <color indexed="64"/>
      </bottom>
      <diagonal/>
    </border>
    <border>
      <left style="thick">
        <color rgb="FF0070C0"/>
      </left>
      <right style="hair">
        <color indexed="64"/>
      </right>
      <top style="hair">
        <color indexed="64"/>
      </top>
      <bottom style="thick">
        <color rgb="FF0070C0"/>
      </bottom>
      <diagonal/>
    </border>
    <border>
      <left style="hair">
        <color indexed="64"/>
      </left>
      <right style="hair">
        <color indexed="64"/>
      </right>
      <top style="hair">
        <color indexed="64"/>
      </top>
      <bottom style="thick">
        <color rgb="FF0070C0"/>
      </bottom>
      <diagonal/>
    </border>
    <border>
      <left style="hair">
        <color indexed="64"/>
      </left>
      <right style="thick">
        <color rgb="FF0070C0"/>
      </right>
      <top style="hair">
        <color indexed="64"/>
      </top>
      <bottom style="thick">
        <color rgb="FF0070C0"/>
      </bottom>
      <diagonal/>
    </border>
    <border>
      <left/>
      <right style="hair">
        <color indexed="64"/>
      </right>
      <top style="thick">
        <color rgb="FF0070C0"/>
      </top>
      <bottom/>
      <diagonal/>
    </border>
    <border>
      <left style="hair">
        <color indexed="64"/>
      </left>
      <right/>
      <top style="thick">
        <color rgb="FF0070C0"/>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thick">
        <color rgb="FF0070C0"/>
      </right>
      <top/>
      <bottom style="hair">
        <color indexed="64"/>
      </bottom>
      <diagonal/>
    </border>
    <border>
      <left style="hair">
        <color indexed="64"/>
      </left>
      <right/>
      <top style="hair">
        <color indexed="64"/>
      </top>
      <bottom/>
      <diagonal/>
    </border>
    <border>
      <left/>
      <right/>
      <top style="hair">
        <color indexed="64"/>
      </top>
      <bottom/>
      <diagonal/>
    </border>
    <border>
      <left/>
      <right style="thick">
        <color rgb="FF0070C0"/>
      </right>
      <top style="hair">
        <color indexed="64"/>
      </top>
      <bottom/>
      <diagonal/>
    </border>
    <border>
      <left style="thick">
        <color rgb="FF0070C0"/>
      </left>
      <right/>
      <top/>
      <bottom style="thick">
        <color rgb="FF0070C0"/>
      </bottom>
      <diagonal/>
    </border>
    <border>
      <left/>
      <right style="hair">
        <color indexed="64"/>
      </right>
      <top/>
      <bottom style="thick">
        <color rgb="FF0070C0"/>
      </bottom>
      <diagonal/>
    </border>
    <border>
      <left style="hair">
        <color indexed="64"/>
      </left>
      <right/>
      <top/>
      <bottom style="thick">
        <color rgb="FF0070C0"/>
      </bottom>
      <diagonal/>
    </border>
    <border>
      <left/>
      <right style="thick">
        <color rgb="FF0070C0"/>
      </right>
      <top/>
      <bottom style="thick">
        <color rgb="FF0070C0"/>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cellStyleXfs>
  <cellXfs count="97">
    <xf numFmtId="0" fontId="0" fillId="0" borderId="0" xfId="0"/>
    <xf numFmtId="0" fontId="4" fillId="0" borderId="0" xfId="0" applyFont="1" applyAlignment="1" applyProtection="1">
      <alignment vertical="center"/>
      <protection locked="0"/>
    </xf>
    <xf numFmtId="0" fontId="4" fillId="0" borderId="0" xfId="0" applyFont="1" applyProtection="1">
      <protection locked="0"/>
    </xf>
    <xf numFmtId="0" fontId="7" fillId="0" borderId="0" xfId="0" applyFont="1" applyAlignment="1" applyProtection="1">
      <alignment vertical="center"/>
      <protection locked="0"/>
    </xf>
    <xf numFmtId="0" fontId="7" fillId="0" borderId="0" xfId="0" applyFont="1" applyProtection="1">
      <protection locked="0"/>
    </xf>
    <xf numFmtId="4" fontId="5" fillId="0" borderId="0" xfId="0" applyNumberFormat="1" applyFont="1" applyAlignment="1">
      <alignment horizontal="center" vertical="center"/>
    </xf>
    <xf numFmtId="4" fontId="8" fillId="0" borderId="0" xfId="3" applyNumberFormat="1" applyFont="1" applyBorder="1" applyAlignment="1" applyProtection="1">
      <alignment horizontal="center" vertical="center"/>
    </xf>
    <xf numFmtId="4" fontId="8" fillId="0" borderId="0" xfId="5" applyNumberFormat="1" applyFont="1" applyAlignment="1">
      <alignment horizontal="center" vertical="center"/>
    </xf>
    <xf numFmtId="4" fontId="5" fillId="0" borderId="0" xfId="0" applyNumberFormat="1" applyFont="1" applyAlignment="1">
      <alignment horizontal="right" vertical="center"/>
    </xf>
    <xf numFmtId="0" fontId="4" fillId="0" borderId="2" xfId="0" applyFont="1" applyBorder="1"/>
    <xf numFmtId="0" fontId="4" fillId="0" borderId="3" xfId="0" applyFont="1" applyBorder="1"/>
    <xf numFmtId="0" fontId="2" fillId="0" borderId="3" xfId="0" applyFont="1" applyBorder="1" applyAlignment="1">
      <alignment horizontal="justify" vertical="center" wrapText="1"/>
    </xf>
    <xf numFmtId="0" fontId="4" fillId="0" borderId="3" xfId="0" applyFont="1" applyBorder="1" applyAlignment="1">
      <alignment horizontal="center" vertical="center"/>
    </xf>
    <xf numFmtId="164" fontId="4" fillId="0" borderId="3" xfId="0" applyNumberFormat="1" applyFont="1" applyBorder="1" applyAlignment="1">
      <alignment horizontal="center" vertical="center"/>
    </xf>
    <xf numFmtId="4" fontId="4" fillId="0" borderId="3" xfId="0" applyNumberFormat="1" applyFont="1" applyBorder="1" applyAlignment="1">
      <alignment horizontal="center" vertical="center"/>
    </xf>
    <xf numFmtId="4" fontId="9" fillId="0" borderId="3" xfId="0" applyNumberFormat="1" applyFont="1" applyBorder="1" applyAlignment="1">
      <alignment horizontal="center" vertical="center"/>
    </xf>
    <xf numFmtId="165" fontId="10" fillId="0" borderId="3" xfId="0" applyNumberFormat="1" applyFont="1" applyBorder="1" applyAlignment="1">
      <alignment horizontal="center" vertical="center"/>
    </xf>
    <xf numFmtId="44" fontId="4" fillId="0" borderId="4" xfId="2" applyFont="1" applyBorder="1" applyAlignment="1" applyProtection="1">
      <alignment horizontal="center"/>
    </xf>
    <xf numFmtId="44" fontId="4" fillId="0" borderId="0" xfId="2" applyFont="1" applyAlignment="1" applyProtection="1">
      <alignment horizontal="center"/>
      <protection locked="0"/>
    </xf>
    <xf numFmtId="0" fontId="4" fillId="0" borderId="5" xfId="0" applyFont="1" applyBorder="1"/>
    <xf numFmtId="0" fontId="4" fillId="0" borderId="0" xfId="0" applyFont="1"/>
    <xf numFmtId="0" fontId="2" fillId="0" borderId="0" xfId="0" applyFont="1" applyAlignment="1">
      <alignment horizontal="justify" vertical="center" wrapText="1"/>
    </xf>
    <xf numFmtId="0" fontId="4" fillId="0" borderId="0" xfId="0" applyFont="1" applyAlignment="1">
      <alignment horizontal="center" vertical="center"/>
    </xf>
    <xf numFmtId="164" fontId="4" fillId="0" borderId="0" xfId="0" applyNumberFormat="1" applyFont="1" applyAlignment="1">
      <alignment horizontal="center" vertical="center"/>
    </xf>
    <xf numFmtId="4" fontId="4" fillId="0" borderId="0" xfId="0" applyNumberFormat="1" applyFont="1" applyAlignment="1">
      <alignment horizontal="center" vertical="center"/>
    </xf>
    <xf numFmtId="4" fontId="9" fillId="0" borderId="0" xfId="0" applyNumberFormat="1" applyFont="1" applyAlignment="1">
      <alignment horizontal="center" vertical="center"/>
    </xf>
    <xf numFmtId="165" fontId="10" fillId="0" borderId="0" xfId="0" applyNumberFormat="1" applyFont="1" applyAlignment="1">
      <alignment horizontal="center" vertical="center"/>
    </xf>
    <xf numFmtId="44" fontId="4" fillId="0" borderId="6" xfId="2" applyFont="1" applyBorder="1" applyAlignment="1" applyProtection="1">
      <alignment horizontal="center"/>
    </xf>
    <xf numFmtId="44" fontId="4" fillId="0" borderId="0" xfId="2" applyFont="1" applyBorder="1" applyAlignment="1" applyProtection="1">
      <alignment horizontal="center"/>
      <protection locked="0"/>
    </xf>
    <xf numFmtId="0" fontId="11" fillId="0" borderId="0" xfId="0" applyFont="1" applyAlignment="1" applyProtection="1">
      <alignment horizontal="right" vertical="center" wrapText="1"/>
      <protection locked="0"/>
    </xf>
    <xf numFmtId="2" fontId="12" fillId="0" borderId="0" xfId="0" applyNumberFormat="1" applyFont="1" applyAlignment="1">
      <alignment vertical="center"/>
    </xf>
    <xf numFmtId="0" fontId="11" fillId="0" borderId="0" xfId="0" applyFont="1" applyAlignment="1" applyProtection="1">
      <alignment vertical="center" wrapText="1"/>
      <protection locked="0"/>
    </xf>
    <xf numFmtId="0" fontId="11" fillId="0" borderId="0" xfId="0" applyFont="1" applyAlignment="1" applyProtection="1">
      <alignment horizontal="left" vertical="center" wrapText="1"/>
      <protection locked="0"/>
    </xf>
    <xf numFmtId="0" fontId="0" fillId="0" borderId="0" xfId="0" applyAlignment="1" applyProtection="1">
      <alignment vertical="center" wrapText="1"/>
      <protection locked="0"/>
    </xf>
    <xf numFmtId="0" fontId="7" fillId="0" borderId="5" xfId="0" applyFont="1" applyBorder="1" applyProtection="1">
      <protection locked="0"/>
    </xf>
    <xf numFmtId="4" fontId="7" fillId="0" borderId="0" xfId="0" applyNumberFormat="1" applyFont="1" applyAlignment="1" applyProtection="1">
      <alignment horizontal="center" vertical="center"/>
      <protection locked="0"/>
    </xf>
    <xf numFmtId="4" fontId="13" fillId="0" borderId="0" xfId="0" applyNumberFormat="1" applyFont="1" applyAlignment="1" applyProtection="1">
      <alignment horizontal="center" vertical="center"/>
      <protection locked="0"/>
    </xf>
    <xf numFmtId="165" fontId="7" fillId="0" borderId="0" xfId="0" applyNumberFormat="1" applyFont="1" applyAlignment="1" applyProtection="1">
      <alignment horizontal="center" vertical="center"/>
      <protection locked="0"/>
    </xf>
    <xf numFmtId="44" fontId="7" fillId="0" borderId="6" xfId="2" applyFont="1" applyBorder="1" applyAlignment="1" applyProtection="1">
      <alignment horizontal="center"/>
      <protection locked="0"/>
    </xf>
    <xf numFmtId="2" fontId="14" fillId="0" borderId="0" xfId="0" applyNumberFormat="1" applyFont="1" applyAlignment="1">
      <alignment vertical="center"/>
    </xf>
    <xf numFmtId="0" fontId="0" fillId="0" borderId="0" xfId="0" applyAlignment="1" applyProtection="1">
      <alignment vertical="center" wrapText="1"/>
      <protection hidden="1"/>
    </xf>
    <xf numFmtId="0" fontId="2" fillId="0" borderId="0" xfId="0" applyFont="1" applyAlignment="1" applyProtection="1">
      <alignment horizontal="justify" vertical="center" wrapText="1"/>
      <protection locked="0"/>
    </xf>
    <xf numFmtId="0" fontId="4" fillId="0" borderId="0" xfId="0"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4" fontId="9" fillId="0" borderId="0" xfId="0" applyNumberFormat="1" applyFont="1" applyAlignment="1" applyProtection="1">
      <alignment horizontal="center" vertical="center"/>
      <protection locked="0"/>
    </xf>
    <xf numFmtId="165" fontId="10" fillId="0" borderId="0" xfId="0" applyNumberFormat="1" applyFont="1" applyAlignment="1" applyProtection="1">
      <alignment horizontal="center" vertical="center"/>
      <protection locked="0"/>
    </xf>
    <xf numFmtId="0" fontId="16" fillId="0" borderId="0" xfId="0" applyFont="1" applyAlignment="1" applyProtection="1">
      <alignment horizontal="justify" vertical="center" wrapText="1"/>
      <protection locked="0"/>
    </xf>
    <xf numFmtId="44" fontId="4" fillId="0" borderId="0" xfId="2" applyFont="1" applyFill="1" applyAlignment="1" applyProtection="1">
      <alignment horizontal="center"/>
      <protection locked="0"/>
    </xf>
    <xf numFmtId="0" fontId="4" fillId="0" borderId="0" xfId="0" applyFont="1" applyAlignment="1" applyProtection="1">
      <alignment horizontal="justify" vertical="center"/>
      <protection locked="0"/>
    </xf>
    <xf numFmtId="0" fontId="6" fillId="0" borderId="0" xfId="0" applyFont="1" applyAlignment="1">
      <alignment horizontal="center" vertical="center"/>
    </xf>
    <xf numFmtId="0" fontId="5" fillId="0" borderId="0" xfId="0" applyFont="1" applyAlignment="1">
      <alignment horizontal="justify" vertical="center" wrapText="1"/>
    </xf>
    <xf numFmtId="0" fontId="3" fillId="0" borderId="0" xfId="4" applyFont="1" applyAlignment="1">
      <alignment horizontal="center" vertical="center"/>
    </xf>
    <xf numFmtId="0" fontId="5" fillId="0" borderId="0" xfId="0" applyFont="1" applyAlignment="1">
      <alignment horizontal="right" vertical="center"/>
    </xf>
    <xf numFmtId="2" fontId="6" fillId="0" borderId="0" xfId="0" applyNumberFormat="1" applyFont="1" applyAlignment="1">
      <alignment horizontal="left" vertical="center"/>
    </xf>
    <xf numFmtId="0" fontId="5" fillId="0" borderId="0" xfId="0" applyFont="1" applyAlignment="1">
      <alignment horizontal="left" vertical="center"/>
    </xf>
    <xf numFmtId="44" fontId="5" fillId="0" borderId="0" xfId="2" applyFont="1" applyAlignment="1" applyProtection="1">
      <alignment horizontal="left" vertical="center" indent="1"/>
    </xf>
    <xf numFmtId="44" fontId="5" fillId="0" borderId="0" xfId="2" applyFont="1" applyBorder="1" applyAlignment="1" applyProtection="1">
      <alignment horizontal="left" vertical="center" indent="1"/>
    </xf>
    <xf numFmtId="49" fontId="5" fillId="0" borderId="0" xfId="0" applyNumberFormat="1" applyFont="1" applyAlignment="1">
      <alignment horizontal="left" vertical="center"/>
    </xf>
    <xf numFmtId="2" fontId="5" fillId="0" borderId="0" xfId="1" applyNumberFormat="1" applyFont="1" applyBorder="1" applyAlignment="1" applyProtection="1">
      <alignment horizontal="left" vertical="center" indent="1"/>
    </xf>
    <xf numFmtId="0" fontId="15" fillId="0" borderId="0" xfId="0" applyFont="1" applyAlignment="1" applyProtection="1">
      <alignment horizontal="center" vertical="center" wrapText="1"/>
      <protection locked="0"/>
    </xf>
    <xf numFmtId="0" fontId="5" fillId="0" borderId="1" xfId="0" applyFont="1" applyBorder="1" applyAlignment="1">
      <alignment horizontal="left" vertical="center"/>
    </xf>
    <xf numFmtId="0" fontId="11" fillId="0" borderId="0" xfId="0" applyFont="1" applyAlignment="1" applyProtection="1">
      <alignment horizontal="center" vertical="center" wrapText="1"/>
      <protection locked="0"/>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5" fillId="0" borderId="8"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11" xfId="0" applyFont="1" applyBorder="1" applyAlignment="1">
      <alignment horizontal="justify" vertical="center" wrapText="1"/>
    </xf>
    <xf numFmtId="0" fontId="5" fillId="0" borderId="12" xfId="0" applyFont="1" applyBorder="1" applyAlignment="1">
      <alignment horizontal="justify" vertical="center" wrapText="1"/>
    </xf>
    <xf numFmtId="0" fontId="5" fillId="0" borderId="14" xfId="0" applyFont="1" applyBorder="1" applyAlignment="1">
      <alignment horizontal="justify" vertical="center" wrapText="1"/>
    </xf>
    <xf numFmtId="0" fontId="5" fillId="0" borderId="15" xfId="0" applyFont="1" applyBorder="1" applyAlignment="1">
      <alignment horizontal="justify" vertical="center" wrapText="1"/>
    </xf>
    <xf numFmtId="0" fontId="11" fillId="0" borderId="0" xfId="0" applyFont="1" applyAlignment="1" applyProtection="1">
      <alignment horizontal="right" vertical="center" wrapText="1"/>
      <protection locked="0"/>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16" xfId="0" applyFont="1" applyBorder="1" applyAlignment="1">
      <alignment horizontal="center" vertical="center"/>
    </xf>
    <xf numFmtId="0" fontId="6" fillId="0" borderId="5" xfId="0" applyFont="1" applyBorder="1" applyAlignment="1">
      <alignment horizontal="center" vertical="center"/>
    </xf>
    <xf numFmtId="0" fontId="6" fillId="0" borderId="0" xfId="0" applyFont="1" applyAlignment="1">
      <alignment horizontal="center" vertical="center"/>
    </xf>
    <xf numFmtId="0" fontId="6" fillId="0" borderId="18" xfId="0" applyFont="1" applyBorder="1" applyAlignment="1">
      <alignment horizontal="center" vertical="center"/>
    </xf>
    <xf numFmtId="0" fontId="6" fillId="0" borderId="25" xfId="0" applyFont="1" applyBorder="1" applyAlignment="1">
      <alignment horizontal="center" vertical="center"/>
    </xf>
    <xf numFmtId="0" fontId="6" fillId="0" borderId="1" xfId="0" applyFont="1" applyBorder="1" applyAlignment="1">
      <alignment horizontal="center" vertical="center"/>
    </xf>
    <xf numFmtId="0" fontId="6" fillId="0" borderId="26" xfId="0" applyFont="1" applyBorder="1" applyAlignment="1">
      <alignment horizontal="center" vertical="center"/>
    </xf>
    <xf numFmtId="0" fontId="5" fillId="0" borderId="17"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19" xfId="0" applyFont="1" applyBorder="1" applyAlignment="1">
      <alignment horizontal="justify" vertical="center" wrapText="1"/>
    </xf>
    <xf numFmtId="0" fontId="5" fillId="0" borderId="20" xfId="0" applyFont="1" applyBorder="1" applyAlignment="1">
      <alignment horizontal="justify" vertical="center" wrapText="1"/>
    </xf>
    <xf numFmtId="0" fontId="5" fillId="0" borderId="21" xfId="0" applyFont="1" applyBorder="1" applyAlignment="1">
      <alignment horizontal="justify" vertical="center" wrapText="1"/>
    </xf>
    <xf numFmtId="0" fontId="5" fillId="0" borderId="22" xfId="0" applyFont="1" applyBorder="1" applyAlignment="1">
      <alignment horizontal="justify" vertical="center" wrapText="1"/>
    </xf>
    <xf numFmtId="0" fontId="5" fillId="0" borderId="23" xfId="0" applyFont="1" applyBorder="1" applyAlignment="1">
      <alignment horizontal="justify" vertical="center" wrapText="1"/>
    </xf>
    <xf numFmtId="0" fontId="5" fillId="0" borderId="24" xfId="0" applyFont="1" applyBorder="1" applyAlignment="1">
      <alignment horizontal="justify" vertical="center" wrapText="1"/>
    </xf>
    <xf numFmtId="0" fontId="5" fillId="0" borderId="27"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28" xfId="0" applyFont="1" applyBorder="1" applyAlignment="1">
      <alignment horizontal="justify" vertical="center" wrapText="1"/>
    </xf>
  </cellXfs>
  <cellStyles count="6">
    <cellStyle name="Millares" xfId="1" builtinId="3"/>
    <cellStyle name="Moneda" xfId="2" builtinId="4"/>
    <cellStyle name="Normal" xfId="0" builtinId="0"/>
    <cellStyle name="Normal 3 2 2 3" xfId="5" xr:uid="{00000000-0005-0000-0000-000003000000}"/>
    <cellStyle name="Normal_FORMATO PRES. 2" xfId="4" xr:uid="{00000000-0005-0000-0000-00000400000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styles" Target="styles.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sharedStrings" Target="sharedString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jpe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6</xdr:col>
      <xdr:colOff>54428</xdr:colOff>
      <xdr:row>29</xdr:row>
      <xdr:rowOff>179295</xdr:rowOff>
    </xdr:from>
    <xdr:to>
      <xdr:col>6</xdr:col>
      <xdr:colOff>653143</xdr:colOff>
      <xdr:row>30</xdr:row>
      <xdr:rowOff>124866</xdr:rowOff>
    </xdr:to>
    <xdr:sp macro="" textlink="">
      <xdr:nvSpPr>
        <xdr:cNvPr id="6" name="CuadroTexto 14">
          <a:extLst>
            <a:ext uri="{FF2B5EF4-FFF2-40B4-BE49-F238E27FC236}">
              <a16:creationId xmlns:a16="http://schemas.microsoft.com/office/drawing/2014/main" id="{00000000-0008-0000-2800-000006000000}"/>
            </a:ext>
          </a:extLst>
        </xdr:cNvPr>
        <xdr:cNvSpPr txBox="1"/>
      </xdr:nvSpPr>
      <xdr:spPr>
        <a:xfrm>
          <a:off x="8236403" y="7427820"/>
          <a:ext cx="598715" cy="1360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100"/>
        </a:p>
      </xdr:txBody>
    </xdr:sp>
    <xdr:clientData/>
  </xdr:twoCellAnchor>
  <xdr:twoCellAnchor>
    <xdr:from>
      <xdr:col>2</xdr:col>
      <xdr:colOff>1034142</xdr:colOff>
      <xdr:row>8</xdr:row>
      <xdr:rowOff>27214</xdr:rowOff>
    </xdr:from>
    <xdr:to>
      <xdr:col>2</xdr:col>
      <xdr:colOff>3211285</xdr:colOff>
      <xdr:row>11</xdr:row>
      <xdr:rowOff>149678</xdr:rowOff>
    </xdr:to>
    <xdr:sp macro="" textlink="">
      <xdr:nvSpPr>
        <xdr:cNvPr id="7" name="CuadroTexto 19">
          <a:extLst>
            <a:ext uri="{FF2B5EF4-FFF2-40B4-BE49-F238E27FC236}">
              <a16:creationId xmlns:a16="http://schemas.microsoft.com/office/drawing/2014/main" id="{00000000-0008-0000-2800-00000B000000}"/>
            </a:ext>
          </a:extLst>
        </xdr:cNvPr>
        <xdr:cNvSpPr txBox="1"/>
      </xdr:nvSpPr>
      <xdr:spPr>
        <a:xfrm>
          <a:off x="2320017" y="3275239"/>
          <a:ext cx="2177143" cy="6939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600" b="1"/>
        </a:p>
      </xdr:txBody>
    </xdr:sp>
    <xdr:clientData/>
  </xdr:twoCellAnchor>
  <xdr:twoCellAnchor>
    <xdr:from>
      <xdr:col>2</xdr:col>
      <xdr:colOff>4057650</xdr:colOff>
      <xdr:row>17</xdr:row>
      <xdr:rowOff>57150</xdr:rowOff>
    </xdr:from>
    <xdr:to>
      <xdr:col>4</xdr:col>
      <xdr:colOff>704850</xdr:colOff>
      <xdr:row>20</xdr:row>
      <xdr:rowOff>114300</xdr:rowOff>
    </xdr:to>
    <xdr:sp macro="" textlink="">
      <xdr:nvSpPr>
        <xdr:cNvPr id="8" name="7 CuadroTexto">
          <a:extLst>
            <a:ext uri="{FF2B5EF4-FFF2-40B4-BE49-F238E27FC236}">
              <a16:creationId xmlns:a16="http://schemas.microsoft.com/office/drawing/2014/main" id="{00000000-0008-0000-2800-000008000000}"/>
            </a:ext>
          </a:extLst>
        </xdr:cNvPr>
        <xdr:cNvSpPr txBox="1"/>
      </xdr:nvSpPr>
      <xdr:spPr>
        <a:xfrm>
          <a:off x="5343525" y="5019675"/>
          <a:ext cx="1981200" cy="62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2000"/>
            <a:t>115. KM</a:t>
          </a:r>
        </a:p>
      </xdr:txBody>
    </xdr:sp>
    <xdr:clientData/>
  </xdr:twoCellAnchor>
  <xdr:twoCellAnchor>
    <xdr:from>
      <xdr:col>6</xdr:col>
      <xdr:colOff>247650</xdr:colOff>
      <xdr:row>26</xdr:row>
      <xdr:rowOff>19050</xdr:rowOff>
    </xdr:from>
    <xdr:to>
      <xdr:col>8</xdr:col>
      <xdr:colOff>114300</xdr:colOff>
      <xdr:row>29</xdr:row>
      <xdr:rowOff>95250</xdr:rowOff>
    </xdr:to>
    <xdr:sp macro="" textlink="">
      <xdr:nvSpPr>
        <xdr:cNvPr id="9" name="9 CuadroTexto">
          <a:extLst>
            <a:ext uri="{FF2B5EF4-FFF2-40B4-BE49-F238E27FC236}">
              <a16:creationId xmlns:a16="http://schemas.microsoft.com/office/drawing/2014/main" id="{00000000-0008-0000-2800-00000A000000}"/>
            </a:ext>
          </a:extLst>
        </xdr:cNvPr>
        <xdr:cNvSpPr txBox="1"/>
      </xdr:nvSpPr>
      <xdr:spPr>
        <a:xfrm>
          <a:off x="8429625" y="6696075"/>
          <a:ext cx="1562100" cy="647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t>113.00 KM</a:t>
          </a:r>
        </a:p>
      </xdr:txBody>
    </xdr:sp>
    <xdr:clientData/>
  </xdr:twoCellAnchor>
  <xdr:twoCellAnchor>
    <xdr:from>
      <xdr:col>4</xdr:col>
      <xdr:colOff>209550</xdr:colOff>
      <xdr:row>74</xdr:row>
      <xdr:rowOff>76200</xdr:rowOff>
    </xdr:from>
    <xdr:to>
      <xdr:col>6</xdr:col>
      <xdr:colOff>0</xdr:colOff>
      <xdr:row>77</xdr:row>
      <xdr:rowOff>95250</xdr:rowOff>
    </xdr:to>
    <xdr:sp macro="" textlink="">
      <xdr:nvSpPr>
        <xdr:cNvPr id="10" name="15 CuadroTexto">
          <a:extLst>
            <a:ext uri="{FF2B5EF4-FFF2-40B4-BE49-F238E27FC236}">
              <a16:creationId xmlns:a16="http://schemas.microsoft.com/office/drawing/2014/main" id="{00000000-0008-0000-2800-000010000000}"/>
            </a:ext>
          </a:extLst>
        </xdr:cNvPr>
        <xdr:cNvSpPr txBox="1"/>
      </xdr:nvSpPr>
      <xdr:spPr>
        <a:xfrm>
          <a:off x="6829425" y="16459200"/>
          <a:ext cx="1352550" cy="590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600" b="1"/>
            <a:t>25.00 KM</a:t>
          </a:r>
        </a:p>
      </xdr:txBody>
    </xdr:sp>
    <xdr:clientData/>
  </xdr:twoCellAnchor>
  <xdr:twoCellAnchor>
    <xdr:from>
      <xdr:col>21</xdr:col>
      <xdr:colOff>344632</xdr:colOff>
      <xdr:row>19</xdr:row>
      <xdr:rowOff>129887</xdr:rowOff>
    </xdr:from>
    <xdr:to>
      <xdr:col>21</xdr:col>
      <xdr:colOff>467591</xdr:colOff>
      <xdr:row>20</xdr:row>
      <xdr:rowOff>45655</xdr:rowOff>
    </xdr:to>
    <xdr:sp macro="" textlink="">
      <xdr:nvSpPr>
        <xdr:cNvPr id="11" name="18 Elipse">
          <a:extLst>
            <a:ext uri="{FF2B5EF4-FFF2-40B4-BE49-F238E27FC236}">
              <a16:creationId xmlns:a16="http://schemas.microsoft.com/office/drawing/2014/main" id="{00000000-0008-0000-2800-000013000000}"/>
            </a:ext>
          </a:extLst>
        </xdr:cNvPr>
        <xdr:cNvSpPr/>
      </xdr:nvSpPr>
      <xdr:spPr>
        <a:xfrm>
          <a:off x="22080682" y="5473412"/>
          <a:ext cx="122959" cy="106268"/>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oneCellAnchor>
    <xdr:from>
      <xdr:col>21</xdr:col>
      <xdr:colOff>381003</xdr:colOff>
      <xdr:row>19</xdr:row>
      <xdr:rowOff>69274</xdr:rowOff>
    </xdr:from>
    <xdr:ext cx="513474" cy="264560"/>
    <xdr:sp macro="" textlink="">
      <xdr:nvSpPr>
        <xdr:cNvPr id="12" name="11 CuadroTexto">
          <a:extLst>
            <a:ext uri="{FF2B5EF4-FFF2-40B4-BE49-F238E27FC236}">
              <a16:creationId xmlns:a16="http://schemas.microsoft.com/office/drawing/2014/main" id="{00000000-0008-0000-2800-00000C000000}"/>
            </a:ext>
          </a:extLst>
        </xdr:cNvPr>
        <xdr:cNvSpPr txBox="1"/>
      </xdr:nvSpPr>
      <xdr:spPr>
        <a:xfrm>
          <a:off x="22117053" y="5412799"/>
          <a:ext cx="51347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100"/>
            <a:t>C.G.O</a:t>
          </a:r>
        </a:p>
      </xdr:txBody>
    </xdr:sp>
    <xdr:clientData/>
  </xdr:oneCellAnchor>
  <xdr:twoCellAnchor editAs="oneCell">
    <xdr:from>
      <xdr:col>32</xdr:col>
      <xdr:colOff>416719</xdr:colOff>
      <xdr:row>21</xdr:row>
      <xdr:rowOff>178594</xdr:rowOff>
    </xdr:from>
    <xdr:to>
      <xdr:col>41</xdr:col>
      <xdr:colOff>440533</xdr:colOff>
      <xdr:row>47</xdr:row>
      <xdr:rowOff>226219</xdr:rowOff>
    </xdr:to>
    <xdr:pic>
      <xdr:nvPicPr>
        <xdr:cNvPr id="13" name="13 Imagen">
          <a:extLst>
            <a:ext uri="{FF2B5EF4-FFF2-40B4-BE49-F238E27FC236}">
              <a16:creationId xmlns:a16="http://schemas.microsoft.com/office/drawing/2014/main" id="{00000000-0008-0000-2800-00000E000000}"/>
            </a:ext>
          </a:extLst>
        </xdr:cNvPr>
        <xdr:cNvPicPr>
          <a:picLocks noChangeAspect="1"/>
        </xdr:cNvPicPr>
      </xdr:nvPicPr>
      <xdr:blipFill rotWithShape="1">
        <a:blip xmlns:r="http://schemas.openxmlformats.org/officeDocument/2006/relationships" r:embed="rId1"/>
        <a:srcRect l="38347" t="18127" r="8755" b="11648"/>
        <a:stretch/>
      </xdr:blipFill>
      <xdr:spPr>
        <a:xfrm>
          <a:off x="30534769" y="5903119"/>
          <a:ext cx="6881814" cy="5114925"/>
        </a:xfrm>
        <a:prstGeom prst="rect">
          <a:avLst/>
        </a:prstGeom>
      </xdr:spPr>
    </xdr:pic>
    <xdr:clientData/>
  </xdr:twoCellAnchor>
  <xdr:twoCellAnchor>
    <xdr:from>
      <xdr:col>36</xdr:col>
      <xdr:colOff>359834</xdr:colOff>
      <xdr:row>35</xdr:row>
      <xdr:rowOff>126999</xdr:rowOff>
    </xdr:from>
    <xdr:to>
      <xdr:col>36</xdr:col>
      <xdr:colOff>508000</xdr:colOff>
      <xdr:row>36</xdr:row>
      <xdr:rowOff>21166</xdr:rowOff>
    </xdr:to>
    <xdr:sp macro="" textlink="">
      <xdr:nvSpPr>
        <xdr:cNvPr id="14" name="20 Elipse">
          <a:extLst>
            <a:ext uri="{FF2B5EF4-FFF2-40B4-BE49-F238E27FC236}">
              <a16:creationId xmlns:a16="http://schemas.microsoft.com/office/drawing/2014/main" id="{00000000-0008-0000-2800-000015000000}"/>
            </a:ext>
          </a:extLst>
        </xdr:cNvPr>
        <xdr:cNvSpPr/>
      </xdr:nvSpPr>
      <xdr:spPr>
        <a:xfrm flipH="1" flipV="1">
          <a:off x="33525884" y="8518524"/>
          <a:ext cx="148166" cy="84667"/>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oneCellAnchor>
    <xdr:from>
      <xdr:col>36</xdr:col>
      <xdr:colOff>423340</xdr:colOff>
      <xdr:row>35</xdr:row>
      <xdr:rowOff>105837</xdr:rowOff>
    </xdr:from>
    <xdr:ext cx="520014" cy="264560"/>
    <xdr:sp macro="" textlink="">
      <xdr:nvSpPr>
        <xdr:cNvPr id="15" name="22 CuadroTexto">
          <a:extLst>
            <a:ext uri="{FF2B5EF4-FFF2-40B4-BE49-F238E27FC236}">
              <a16:creationId xmlns:a16="http://schemas.microsoft.com/office/drawing/2014/main" id="{00000000-0008-0000-2800-000017000000}"/>
            </a:ext>
          </a:extLst>
        </xdr:cNvPr>
        <xdr:cNvSpPr txBox="1"/>
      </xdr:nvSpPr>
      <xdr:spPr>
        <a:xfrm>
          <a:off x="33589390" y="8497362"/>
          <a:ext cx="52001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100" b="1"/>
            <a:t>C.G.O</a:t>
          </a:r>
        </a:p>
      </xdr:txBody>
    </xdr:sp>
    <xdr:clientData/>
  </xdr:oneCellAnchor>
  <xdr:oneCellAnchor>
    <xdr:from>
      <xdr:col>3</xdr:col>
      <xdr:colOff>585107</xdr:colOff>
      <xdr:row>20</xdr:row>
      <xdr:rowOff>13608</xdr:rowOff>
    </xdr:from>
    <xdr:ext cx="540917" cy="264560"/>
    <xdr:sp macro="" textlink="">
      <xdr:nvSpPr>
        <xdr:cNvPr id="16" name="29 CuadroTexto">
          <a:extLst>
            <a:ext uri="{FF2B5EF4-FFF2-40B4-BE49-F238E27FC236}">
              <a16:creationId xmlns:a16="http://schemas.microsoft.com/office/drawing/2014/main" id="{00000000-0008-0000-2800-00001E000000}"/>
            </a:ext>
          </a:extLst>
        </xdr:cNvPr>
        <xdr:cNvSpPr txBox="1"/>
      </xdr:nvSpPr>
      <xdr:spPr>
        <a:xfrm>
          <a:off x="6214382" y="5547633"/>
          <a:ext cx="54091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100" b="1"/>
            <a:t>0+000</a:t>
          </a:r>
        </a:p>
      </xdr:txBody>
    </xdr:sp>
    <xdr:clientData/>
  </xdr:oneCellAnchor>
  <xdr:oneCellAnchor>
    <xdr:from>
      <xdr:col>2</xdr:col>
      <xdr:colOff>4299857</xdr:colOff>
      <xdr:row>32</xdr:row>
      <xdr:rowOff>27215</xdr:rowOff>
    </xdr:from>
    <xdr:ext cx="540917" cy="264560"/>
    <xdr:sp macro="" textlink="">
      <xdr:nvSpPr>
        <xdr:cNvPr id="17" name="30 CuadroTexto">
          <a:extLst>
            <a:ext uri="{FF2B5EF4-FFF2-40B4-BE49-F238E27FC236}">
              <a16:creationId xmlns:a16="http://schemas.microsoft.com/office/drawing/2014/main" id="{00000000-0008-0000-2800-00001F000000}"/>
            </a:ext>
          </a:extLst>
        </xdr:cNvPr>
        <xdr:cNvSpPr txBox="1"/>
      </xdr:nvSpPr>
      <xdr:spPr>
        <a:xfrm>
          <a:off x="5585732" y="7847240"/>
          <a:ext cx="54091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100" b="1"/>
            <a:t>8+100</a:t>
          </a:r>
        </a:p>
      </xdr:txBody>
    </xdr:sp>
    <xdr:clientData/>
  </xdr:oneCellAnchor>
  <xdr:oneCellAnchor>
    <xdr:from>
      <xdr:col>35</xdr:col>
      <xdr:colOff>571500</xdr:colOff>
      <xdr:row>31</xdr:row>
      <xdr:rowOff>47625</xdr:rowOff>
    </xdr:from>
    <xdr:ext cx="540917" cy="264560"/>
    <xdr:sp macro="" textlink="">
      <xdr:nvSpPr>
        <xdr:cNvPr id="18" name="34 CuadroTexto">
          <a:extLst>
            <a:ext uri="{FF2B5EF4-FFF2-40B4-BE49-F238E27FC236}">
              <a16:creationId xmlns:a16="http://schemas.microsoft.com/office/drawing/2014/main" id="{00000000-0008-0000-2800-000023000000}"/>
            </a:ext>
          </a:extLst>
        </xdr:cNvPr>
        <xdr:cNvSpPr txBox="1"/>
      </xdr:nvSpPr>
      <xdr:spPr>
        <a:xfrm>
          <a:off x="32975550" y="7677150"/>
          <a:ext cx="54091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100"/>
            <a:t>8+100</a:t>
          </a:r>
        </a:p>
      </xdr:txBody>
    </xdr:sp>
    <xdr:clientData/>
  </xdr:oneCellAnchor>
  <xdr:oneCellAnchor>
    <xdr:from>
      <xdr:col>35</xdr:col>
      <xdr:colOff>206375</xdr:colOff>
      <xdr:row>39</xdr:row>
      <xdr:rowOff>47625</xdr:rowOff>
    </xdr:from>
    <xdr:ext cx="540917" cy="264560"/>
    <xdr:sp macro="" textlink="">
      <xdr:nvSpPr>
        <xdr:cNvPr id="19" name="35 CuadroTexto">
          <a:extLst>
            <a:ext uri="{FF2B5EF4-FFF2-40B4-BE49-F238E27FC236}">
              <a16:creationId xmlns:a16="http://schemas.microsoft.com/office/drawing/2014/main" id="{00000000-0008-0000-2800-000024000000}"/>
            </a:ext>
          </a:extLst>
        </xdr:cNvPr>
        <xdr:cNvSpPr txBox="1"/>
      </xdr:nvSpPr>
      <xdr:spPr>
        <a:xfrm>
          <a:off x="32610425" y="9201150"/>
          <a:ext cx="54091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100"/>
            <a:t>0+000</a:t>
          </a:r>
        </a:p>
      </xdr:txBody>
    </xdr:sp>
    <xdr:clientData/>
  </xdr:oneCellAnchor>
  <xdr:twoCellAnchor>
    <xdr:from>
      <xdr:col>34</xdr:col>
      <xdr:colOff>215446</xdr:colOff>
      <xdr:row>33</xdr:row>
      <xdr:rowOff>15875</xdr:rowOff>
    </xdr:from>
    <xdr:to>
      <xdr:col>34</xdr:col>
      <xdr:colOff>437696</xdr:colOff>
      <xdr:row>34</xdr:row>
      <xdr:rowOff>15875</xdr:rowOff>
    </xdr:to>
    <xdr:sp macro="" textlink="">
      <xdr:nvSpPr>
        <xdr:cNvPr id="20" name="36 Elipse">
          <a:extLst>
            <a:ext uri="{FF2B5EF4-FFF2-40B4-BE49-F238E27FC236}">
              <a16:creationId xmlns:a16="http://schemas.microsoft.com/office/drawing/2014/main" id="{00000000-0008-0000-2800-000025000000}"/>
            </a:ext>
          </a:extLst>
        </xdr:cNvPr>
        <xdr:cNvSpPr/>
      </xdr:nvSpPr>
      <xdr:spPr>
        <a:xfrm>
          <a:off x="31857496" y="8026400"/>
          <a:ext cx="222250" cy="190500"/>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oneCellAnchor>
    <xdr:from>
      <xdr:col>33</xdr:col>
      <xdr:colOff>605517</xdr:colOff>
      <xdr:row>31</xdr:row>
      <xdr:rowOff>136073</xdr:rowOff>
    </xdr:from>
    <xdr:ext cx="1042465" cy="264726"/>
    <xdr:sp macro="" textlink="">
      <xdr:nvSpPr>
        <xdr:cNvPr id="21" name="37 CuadroTexto">
          <a:extLst>
            <a:ext uri="{FF2B5EF4-FFF2-40B4-BE49-F238E27FC236}">
              <a16:creationId xmlns:a16="http://schemas.microsoft.com/office/drawing/2014/main" id="{00000000-0008-0000-2800-000026000000}"/>
            </a:ext>
          </a:extLst>
        </xdr:cNvPr>
        <xdr:cNvSpPr txBox="1"/>
      </xdr:nvSpPr>
      <xdr:spPr>
        <a:xfrm>
          <a:off x="31485567" y="7765598"/>
          <a:ext cx="1042465" cy="2647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1000"/>
            <a:t>BANCO  DE TIRO</a:t>
          </a:r>
        </a:p>
      </xdr:txBody>
    </xdr:sp>
    <xdr:clientData/>
  </xdr:oneCellAnchor>
  <xdr:twoCellAnchor editAs="oneCell">
    <xdr:from>
      <xdr:col>0</xdr:col>
      <xdr:colOff>0</xdr:colOff>
      <xdr:row>8</xdr:row>
      <xdr:rowOff>32844</xdr:rowOff>
    </xdr:from>
    <xdr:to>
      <xdr:col>13</xdr:col>
      <xdr:colOff>1105775</xdr:colOff>
      <xdr:row>46</xdr:row>
      <xdr:rowOff>120430</xdr:rowOff>
    </xdr:to>
    <xdr:pic>
      <xdr:nvPicPr>
        <xdr:cNvPr id="22" name="38 Imagen">
          <a:extLst>
            <a:ext uri="{FF2B5EF4-FFF2-40B4-BE49-F238E27FC236}">
              <a16:creationId xmlns:a16="http://schemas.microsoft.com/office/drawing/2014/main" id="{00000000-0008-0000-2800-000027000000}"/>
            </a:ext>
          </a:extLst>
        </xdr:cNvPr>
        <xdr:cNvPicPr>
          <a:picLocks noChangeAspect="1"/>
        </xdr:cNvPicPr>
      </xdr:nvPicPr>
      <xdr:blipFill rotWithShape="1">
        <a:blip xmlns:r="http://schemas.openxmlformats.org/officeDocument/2006/relationships" r:embed="rId2"/>
        <a:srcRect l="38459" t="29787" r="16517" b="17524"/>
        <a:stretch/>
      </xdr:blipFill>
      <xdr:spPr>
        <a:xfrm>
          <a:off x="0" y="3280869"/>
          <a:ext cx="14602700" cy="7383736"/>
        </a:xfrm>
        <a:prstGeom prst="rect">
          <a:avLst/>
        </a:prstGeom>
      </xdr:spPr>
    </xdr:pic>
    <xdr:clientData/>
  </xdr:twoCellAnchor>
  <xdr:twoCellAnchor editAs="oneCell">
    <xdr:from>
      <xdr:col>23</xdr:col>
      <xdr:colOff>122464</xdr:colOff>
      <xdr:row>66</xdr:row>
      <xdr:rowOff>0</xdr:rowOff>
    </xdr:from>
    <xdr:to>
      <xdr:col>33</xdr:col>
      <xdr:colOff>40821</xdr:colOff>
      <xdr:row>93</xdr:row>
      <xdr:rowOff>95250</xdr:rowOff>
    </xdr:to>
    <xdr:pic>
      <xdr:nvPicPr>
        <xdr:cNvPr id="23" name="39 Imagen">
          <a:extLst>
            <a:ext uri="{FF2B5EF4-FFF2-40B4-BE49-F238E27FC236}">
              <a16:creationId xmlns:a16="http://schemas.microsoft.com/office/drawing/2014/main" id="{00000000-0008-0000-2800-000028000000}"/>
            </a:ext>
          </a:extLst>
        </xdr:cNvPr>
        <xdr:cNvPicPr>
          <a:picLocks noChangeAspect="1"/>
        </xdr:cNvPicPr>
      </xdr:nvPicPr>
      <xdr:blipFill rotWithShape="1">
        <a:blip xmlns:r="http://schemas.openxmlformats.org/officeDocument/2006/relationships" r:embed="rId3"/>
        <a:srcRect l="37340" t="16929" r="4714" b="11448"/>
        <a:stretch/>
      </xdr:blipFill>
      <xdr:spPr>
        <a:xfrm>
          <a:off x="23382514" y="14859000"/>
          <a:ext cx="7538357" cy="5238750"/>
        </a:xfrm>
        <a:prstGeom prst="rect">
          <a:avLst/>
        </a:prstGeom>
      </xdr:spPr>
    </xdr:pic>
    <xdr:clientData/>
  </xdr:twoCellAnchor>
  <xdr:oneCellAnchor>
    <xdr:from>
      <xdr:col>27</xdr:col>
      <xdr:colOff>612321</xdr:colOff>
      <xdr:row>80</xdr:row>
      <xdr:rowOff>149678</xdr:rowOff>
    </xdr:from>
    <xdr:ext cx="520014" cy="264560"/>
    <xdr:sp macro="" textlink="">
      <xdr:nvSpPr>
        <xdr:cNvPr id="24" name="43 CuadroTexto">
          <a:extLst>
            <a:ext uri="{FF2B5EF4-FFF2-40B4-BE49-F238E27FC236}">
              <a16:creationId xmlns:a16="http://schemas.microsoft.com/office/drawing/2014/main" id="{00000000-0008-0000-2800-00002C000000}"/>
            </a:ext>
          </a:extLst>
        </xdr:cNvPr>
        <xdr:cNvSpPr txBox="1"/>
      </xdr:nvSpPr>
      <xdr:spPr>
        <a:xfrm>
          <a:off x="26920371" y="17675678"/>
          <a:ext cx="52001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100" b="1"/>
            <a:t>C.G.O</a:t>
          </a:r>
        </a:p>
      </xdr:txBody>
    </xdr:sp>
    <xdr:clientData/>
  </xdr:oneCellAnchor>
  <xdr:twoCellAnchor>
    <xdr:from>
      <xdr:col>27</xdr:col>
      <xdr:colOff>489857</xdr:colOff>
      <xdr:row>80</xdr:row>
      <xdr:rowOff>149678</xdr:rowOff>
    </xdr:from>
    <xdr:to>
      <xdr:col>27</xdr:col>
      <xdr:colOff>638023</xdr:colOff>
      <xdr:row>81</xdr:row>
      <xdr:rowOff>43845</xdr:rowOff>
    </xdr:to>
    <xdr:sp macro="" textlink="">
      <xdr:nvSpPr>
        <xdr:cNvPr id="25" name="44 Elipse">
          <a:extLst>
            <a:ext uri="{FF2B5EF4-FFF2-40B4-BE49-F238E27FC236}">
              <a16:creationId xmlns:a16="http://schemas.microsoft.com/office/drawing/2014/main" id="{00000000-0008-0000-2800-00002D000000}"/>
            </a:ext>
          </a:extLst>
        </xdr:cNvPr>
        <xdr:cNvSpPr/>
      </xdr:nvSpPr>
      <xdr:spPr>
        <a:xfrm flipH="1" flipV="1">
          <a:off x="26797907" y="17675678"/>
          <a:ext cx="148166" cy="84667"/>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oneCellAnchor>
    <xdr:from>
      <xdr:col>24</xdr:col>
      <xdr:colOff>636814</xdr:colOff>
      <xdr:row>79</xdr:row>
      <xdr:rowOff>123825</xdr:rowOff>
    </xdr:from>
    <xdr:ext cx="1180323" cy="217560"/>
    <xdr:sp macro="" textlink="">
      <xdr:nvSpPr>
        <xdr:cNvPr id="26" name="45 CuadroTexto">
          <a:extLst>
            <a:ext uri="{FF2B5EF4-FFF2-40B4-BE49-F238E27FC236}">
              <a16:creationId xmlns:a16="http://schemas.microsoft.com/office/drawing/2014/main" id="{00000000-0008-0000-2800-00002E000000}"/>
            </a:ext>
          </a:extLst>
        </xdr:cNvPr>
        <xdr:cNvSpPr txBox="1"/>
      </xdr:nvSpPr>
      <xdr:spPr>
        <a:xfrm>
          <a:off x="24658864" y="17459325"/>
          <a:ext cx="1180323" cy="217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800"/>
            <a:t>BANCO</a:t>
          </a:r>
          <a:r>
            <a:rPr lang="es-MX" sz="800" baseline="0"/>
            <a:t> DE AGREGADOS</a:t>
          </a:r>
          <a:endParaRPr lang="es-MX" sz="800"/>
        </a:p>
      </xdr:txBody>
    </xdr:sp>
    <xdr:clientData/>
  </xdr:oneCellAnchor>
  <xdr:twoCellAnchor>
    <xdr:from>
      <xdr:col>25</xdr:col>
      <xdr:colOff>72117</xdr:colOff>
      <xdr:row>80</xdr:row>
      <xdr:rowOff>186417</xdr:rowOff>
    </xdr:from>
    <xdr:to>
      <xdr:col>25</xdr:col>
      <xdr:colOff>182182</xdr:colOff>
      <xdr:row>81</xdr:row>
      <xdr:rowOff>137734</xdr:rowOff>
    </xdr:to>
    <xdr:sp macro="" textlink="">
      <xdr:nvSpPr>
        <xdr:cNvPr id="27" name="47 Elipse">
          <a:extLst>
            <a:ext uri="{FF2B5EF4-FFF2-40B4-BE49-F238E27FC236}">
              <a16:creationId xmlns:a16="http://schemas.microsoft.com/office/drawing/2014/main" id="{00000000-0008-0000-2800-000030000000}"/>
            </a:ext>
          </a:extLst>
        </xdr:cNvPr>
        <xdr:cNvSpPr/>
      </xdr:nvSpPr>
      <xdr:spPr>
        <a:xfrm flipH="1" flipV="1">
          <a:off x="24856167" y="17712417"/>
          <a:ext cx="110065" cy="141817"/>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34</xdr:col>
      <xdr:colOff>367393</xdr:colOff>
      <xdr:row>33</xdr:row>
      <xdr:rowOff>143418</xdr:rowOff>
    </xdr:from>
    <xdr:to>
      <xdr:col>36</xdr:col>
      <xdr:colOff>408214</xdr:colOff>
      <xdr:row>36</xdr:row>
      <xdr:rowOff>81643</xdr:rowOff>
    </xdr:to>
    <xdr:sp macro="" textlink="">
      <xdr:nvSpPr>
        <xdr:cNvPr id="28" name="51 Forma libre">
          <a:extLst>
            <a:ext uri="{FF2B5EF4-FFF2-40B4-BE49-F238E27FC236}">
              <a16:creationId xmlns:a16="http://schemas.microsoft.com/office/drawing/2014/main" id="{00000000-0008-0000-2800-000034000000}"/>
            </a:ext>
          </a:extLst>
        </xdr:cNvPr>
        <xdr:cNvSpPr/>
      </xdr:nvSpPr>
      <xdr:spPr>
        <a:xfrm>
          <a:off x="32009443" y="8153943"/>
          <a:ext cx="1564821" cy="509725"/>
        </a:xfrm>
        <a:custGeom>
          <a:avLst/>
          <a:gdLst>
            <a:gd name="connsiteX0" fmla="*/ 1564821 w 1564821"/>
            <a:gd name="connsiteY0" fmla="*/ 509725 h 509725"/>
            <a:gd name="connsiteX1" fmla="*/ 925285 w 1564821"/>
            <a:gd name="connsiteY1" fmla="*/ 183154 h 509725"/>
            <a:gd name="connsiteX2" fmla="*/ 925285 w 1564821"/>
            <a:gd name="connsiteY2" fmla="*/ 183154 h 509725"/>
            <a:gd name="connsiteX3" fmla="*/ 476250 w 1564821"/>
            <a:gd name="connsiteY3" fmla="*/ 264796 h 509725"/>
            <a:gd name="connsiteX4" fmla="*/ 122464 w 1564821"/>
            <a:gd name="connsiteY4" fmla="*/ 33475 h 509725"/>
            <a:gd name="connsiteX5" fmla="*/ 0 w 1564821"/>
            <a:gd name="connsiteY5" fmla="*/ 6261 h 5097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564821" h="509725">
              <a:moveTo>
                <a:pt x="1564821" y="509725"/>
              </a:moveTo>
              <a:lnTo>
                <a:pt x="925285" y="183154"/>
              </a:lnTo>
              <a:lnTo>
                <a:pt x="925285" y="183154"/>
              </a:lnTo>
              <a:cubicBezTo>
                <a:pt x="850446" y="196761"/>
                <a:pt x="610053" y="289742"/>
                <a:pt x="476250" y="264796"/>
              </a:cubicBezTo>
              <a:cubicBezTo>
                <a:pt x="342447" y="239850"/>
                <a:pt x="201839" y="76564"/>
                <a:pt x="122464" y="33475"/>
              </a:cubicBezTo>
              <a:cubicBezTo>
                <a:pt x="43089" y="-9614"/>
                <a:pt x="21544" y="-1677"/>
                <a:pt x="0" y="6261"/>
              </a:cubicBezTo>
            </a:path>
          </a:pathLst>
        </a:custGeom>
        <a:ln w="38100">
          <a:solidFill>
            <a:schemeClr val="accent2"/>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MX" sz="1100">
            <a:solidFill>
              <a:schemeClr val="accent2"/>
            </a:solidFill>
          </a:endParaRPr>
        </a:p>
      </xdr:txBody>
    </xdr:sp>
    <xdr:clientData/>
  </xdr:twoCellAnchor>
  <xdr:oneCellAnchor>
    <xdr:from>
      <xdr:col>34</xdr:col>
      <xdr:colOff>571500</xdr:colOff>
      <xdr:row>35</xdr:row>
      <xdr:rowOff>54429</xdr:rowOff>
    </xdr:from>
    <xdr:ext cx="553421" cy="264560"/>
    <xdr:sp macro="" textlink="">
      <xdr:nvSpPr>
        <xdr:cNvPr id="29" name="52 CuadroTexto">
          <a:extLst>
            <a:ext uri="{FF2B5EF4-FFF2-40B4-BE49-F238E27FC236}">
              <a16:creationId xmlns:a16="http://schemas.microsoft.com/office/drawing/2014/main" id="{00000000-0008-0000-2800-000035000000}"/>
            </a:ext>
          </a:extLst>
        </xdr:cNvPr>
        <xdr:cNvSpPr txBox="1"/>
      </xdr:nvSpPr>
      <xdr:spPr>
        <a:xfrm>
          <a:off x="32213550" y="8445954"/>
          <a:ext cx="55342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100"/>
            <a:t>11 KM</a:t>
          </a:r>
        </a:p>
      </xdr:txBody>
    </xdr:sp>
    <xdr:clientData/>
  </xdr:oneCellAnchor>
  <xdr:oneCellAnchor>
    <xdr:from>
      <xdr:col>25</xdr:col>
      <xdr:colOff>88447</xdr:colOff>
      <xdr:row>81</xdr:row>
      <xdr:rowOff>146953</xdr:rowOff>
    </xdr:from>
    <xdr:ext cx="553421" cy="264560"/>
    <xdr:sp macro="" textlink="">
      <xdr:nvSpPr>
        <xdr:cNvPr id="30" name="55 CuadroTexto">
          <a:extLst>
            <a:ext uri="{FF2B5EF4-FFF2-40B4-BE49-F238E27FC236}">
              <a16:creationId xmlns:a16="http://schemas.microsoft.com/office/drawing/2014/main" id="{00000000-0008-0000-2800-000038000000}"/>
            </a:ext>
          </a:extLst>
        </xdr:cNvPr>
        <xdr:cNvSpPr txBox="1"/>
      </xdr:nvSpPr>
      <xdr:spPr>
        <a:xfrm>
          <a:off x="24872497" y="17863453"/>
          <a:ext cx="55342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100"/>
            <a:t>21 KM</a:t>
          </a:r>
        </a:p>
      </xdr:txBody>
    </xdr:sp>
    <xdr:clientData/>
  </xdr:oneCellAnchor>
  <xdr:twoCellAnchor editAs="oneCell">
    <xdr:from>
      <xdr:col>1</xdr:col>
      <xdr:colOff>449036</xdr:colOff>
      <xdr:row>56</xdr:row>
      <xdr:rowOff>131875</xdr:rowOff>
    </xdr:from>
    <xdr:to>
      <xdr:col>13</xdr:col>
      <xdr:colOff>81643</xdr:colOff>
      <xdr:row>96</xdr:row>
      <xdr:rowOff>14937</xdr:rowOff>
    </xdr:to>
    <xdr:pic>
      <xdr:nvPicPr>
        <xdr:cNvPr id="31" name="57 Imagen">
          <a:extLst>
            <a:ext uri="{FF2B5EF4-FFF2-40B4-BE49-F238E27FC236}">
              <a16:creationId xmlns:a16="http://schemas.microsoft.com/office/drawing/2014/main" id="{00000000-0008-0000-2800-00003A000000}"/>
            </a:ext>
          </a:extLst>
        </xdr:cNvPr>
        <xdr:cNvPicPr>
          <a:picLocks noChangeAspect="1"/>
        </xdr:cNvPicPr>
      </xdr:nvPicPr>
      <xdr:blipFill rotWithShape="1">
        <a:blip xmlns:r="http://schemas.openxmlformats.org/officeDocument/2006/relationships" r:embed="rId4"/>
        <a:srcRect l="51983" t="31998" r="11723" b="19633"/>
        <a:stretch/>
      </xdr:blipFill>
      <xdr:spPr>
        <a:xfrm>
          <a:off x="839561" y="13085875"/>
          <a:ext cx="12739007" cy="7503062"/>
        </a:xfrm>
        <a:prstGeom prst="rect">
          <a:avLst/>
        </a:prstGeom>
      </xdr:spPr>
    </xdr:pic>
    <xdr:clientData/>
  </xdr:twoCellAnchor>
  <xdr:twoCellAnchor>
    <xdr:from>
      <xdr:col>24</xdr:col>
      <xdr:colOff>409575</xdr:colOff>
      <xdr:row>81</xdr:row>
      <xdr:rowOff>57150</xdr:rowOff>
    </xdr:from>
    <xdr:to>
      <xdr:col>27</xdr:col>
      <xdr:colOff>553926</xdr:colOff>
      <xdr:row>90</xdr:row>
      <xdr:rowOff>85725</xdr:rowOff>
    </xdr:to>
    <xdr:sp macro="" textlink="">
      <xdr:nvSpPr>
        <xdr:cNvPr id="32" name="60 Forma libre">
          <a:extLst>
            <a:ext uri="{FF2B5EF4-FFF2-40B4-BE49-F238E27FC236}">
              <a16:creationId xmlns:a16="http://schemas.microsoft.com/office/drawing/2014/main" id="{00000000-0008-0000-2800-00003D000000}"/>
            </a:ext>
          </a:extLst>
        </xdr:cNvPr>
        <xdr:cNvSpPr/>
      </xdr:nvSpPr>
      <xdr:spPr>
        <a:xfrm>
          <a:off x="24431625" y="17773650"/>
          <a:ext cx="2430351" cy="1743075"/>
        </a:xfrm>
        <a:custGeom>
          <a:avLst/>
          <a:gdLst>
            <a:gd name="connsiteX0" fmla="*/ 504825 w 2430351"/>
            <a:gd name="connsiteY0" fmla="*/ 142875 h 1743075"/>
            <a:gd name="connsiteX1" fmla="*/ 495300 w 2430351"/>
            <a:gd name="connsiteY1" fmla="*/ 190500 h 1743075"/>
            <a:gd name="connsiteX2" fmla="*/ 485775 w 2430351"/>
            <a:gd name="connsiteY2" fmla="*/ 219075 h 1743075"/>
            <a:gd name="connsiteX3" fmla="*/ 457200 w 2430351"/>
            <a:gd name="connsiteY3" fmla="*/ 228600 h 1743075"/>
            <a:gd name="connsiteX4" fmla="*/ 428625 w 2430351"/>
            <a:gd name="connsiteY4" fmla="*/ 247650 h 1743075"/>
            <a:gd name="connsiteX5" fmla="*/ 342900 w 2430351"/>
            <a:gd name="connsiteY5" fmla="*/ 266700 h 1743075"/>
            <a:gd name="connsiteX6" fmla="*/ 314325 w 2430351"/>
            <a:gd name="connsiteY6" fmla="*/ 285750 h 1743075"/>
            <a:gd name="connsiteX7" fmla="*/ 295275 w 2430351"/>
            <a:gd name="connsiteY7" fmla="*/ 314325 h 1743075"/>
            <a:gd name="connsiteX8" fmla="*/ 266700 w 2430351"/>
            <a:gd name="connsiteY8" fmla="*/ 323850 h 1743075"/>
            <a:gd name="connsiteX9" fmla="*/ 219075 w 2430351"/>
            <a:gd name="connsiteY9" fmla="*/ 371475 h 1743075"/>
            <a:gd name="connsiteX10" fmla="*/ 161925 w 2430351"/>
            <a:gd name="connsiteY10" fmla="*/ 390525 h 1743075"/>
            <a:gd name="connsiteX11" fmla="*/ 104775 w 2430351"/>
            <a:gd name="connsiteY11" fmla="*/ 428625 h 1743075"/>
            <a:gd name="connsiteX12" fmla="*/ 57150 w 2430351"/>
            <a:gd name="connsiteY12" fmla="*/ 466725 h 1743075"/>
            <a:gd name="connsiteX13" fmla="*/ 28575 w 2430351"/>
            <a:gd name="connsiteY13" fmla="*/ 523875 h 1743075"/>
            <a:gd name="connsiteX14" fmla="*/ 0 w 2430351"/>
            <a:gd name="connsiteY14" fmla="*/ 628650 h 1743075"/>
            <a:gd name="connsiteX15" fmla="*/ 9525 w 2430351"/>
            <a:gd name="connsiteY15" fmla="*/ 781050 h 1743075"/>
            <a:gd name="connsiteX16" fmla="*/ 28575 w 2430351"/>
            <a:gd name="connsiteY16" fmla="*/ 847725 h 1743075"/>
            <a:gd name="connsiteX17" fmla="*/ 19050 w 2430351"/>
            <a:gd name="connsiteY17" fmla="*/ 1000125 h 1743075"/>
            <a:gd name="connsiteX18" fmla="*/ 19050 w 2430351"/>
            <a:gd name="connsiteY18" fmla="*/ 1152525 h 1743075"/>
            <a:gd name="connsiteX19" fmla="*/ 28575 w 2430351"/>
            <a:gd name="connsiteY19" fmla="*/ 1181100 h 1743075"/>
            <a:gd name="connsiteX20" fmla="*/ 57150 w 2430351"/>
            <a:gd name="connsiteY20" fmla="*/ 1200150 h 1743075"/>
            <a:gd name="connsiteX21" fmla="*/ 76200 w 2430351"/>
            <a:gd name="connsiteY21" fmla="*/ 1257300 h 1743075"/>
            <a:gd name="connsiteX22" fmla="*/ 85725 w 2430351"/>
            <a:gd name="connsiteY22" fmla="*/ 1419225 h 1743075"/>
            <a:gd name="connsiteX23" fmla="*/ 95250 w 2430351"/>
            <a:gd name="connsiteY23" fmla="*/ 1457325 h 1743075"/>
            <a:gd name="connsiteX24" fmla="*/ 133350 w 2430351"/>
            <a:gd name="connsiteY24" fmla="*/ 1514475 h 1743075"/>
            <a:gd name="connsiteX25" fmla="*/ 161925 w 2430351"/>
            <a:gd name="connsiteY25" fmla="*/ 1524000 h 1743075"/>
            <a:gd name="connsiteX26" fmla="*/ 190500 w 2430351"/>
            <a:gd name="connsiteY26" fmla="*/ 1543050 h 1743075"/>
            <a:gd name="connsiteX27" fmla="*/ 247650 w 2430351"/>
            <a:gd name="connsiteY27" fmla="*/ 1590675 h 1743075"/>
            <a:gd name="connsiteX28" fmla="*/ 276225 w 2430351"/>
            <a:gd name="connsiteY28" fmla="*/ 1600200 h 1743075"/>
            <a:gd name="connsiteX29" fmla="*/ 304800 w 2430351"/>
            <a:gd name="connsiteY29" fmla="*/ 1619250 h 1743075"/>
            <a:gd name="connsiteX30" fmla="*/ 419100 w 2430351"/>
            <a:gd name="connsiteY30" fmla="*/ 1619250 h 1743075"/>
            <a:gd name="connsiteX31" fmla="*/ 447675 w 2430351"/>
            <a:gd name="connsiteY31" fmla="*/ 1590675 h 1743075"/>
            <a:gd name="connsiteX32" fmla="*/ 495300 w 2430351"/>
            <a:gd name="connsiteY32" fmla="*/ 1514475 h 1743075"/>
            <a:gd name="connsiteX33" fmla="*/ 581025 w 2430351"/>
            <a:gd name="connsiteY33" fmla="*/ 1552575 h 1743075"/>
            <a:gd name="connsiteX34" fmla="*/ 600075 w 2430351"/>
            <a:gd name="connsiteY34" fmla="*/ 1581150 h 1743075"/>
            <a:gd name="connsiteX35" fmla="*/ 609600 w 2430351"/>
            <a:gd name="connsiteY35" fmla="*/ 1609725 h 1743075"/>
            <a:gd name="connsiteX36" fmla="*/ 647700 w 2430351"/>
            <a:gd name="connsiteY36" fmla="*/ 1666875 h 1743075"/>
            <a:gd name="connsiteX37" fmla="*/ 704850 w 2430351"/>
            <a:gd name="connsiteY37" fmla="*/ 1704975 h 1743075"/>
            <a:gd name="connsiteX38" fmla="*/ 762000 w 2430351"/>
            <a:gd name="connsiteY38" fmla="*/ 1724025 h 1743075"/>
            <a:gd name="connsiteX39" fmla="*/ 838200 w 2430351"/>
            <a:gd name="connsiteY39" fmla="*/ 1743075 h 1743075"/>
            <a:gd name="connsiteX40" fmla="*/ 914400 w 2430351"/>
            <a:gd name="connsiteY40" fmla="*/ 1733550 h 1743075"/>
            <a:gd name="connsiteX41" fmla="*/ 923925 w 2430351"/>
            <a:gd name="connsiteY41" fmla="*/ 1704975 h 1743075"/>
            <a:gd name="connsiteX42" fmla="*/ 933450 w 2430351"/>
            <a:gd name="connsiteY42" fmla="*/ 1657350 h 1743075"/>
            <a:gd name="connsiteX43" fmla="*/ 971550 w 2430351"/>
            <a:gd name="connsiteY43" fmla="*/ 1600200 h 1743075"/>
            <a:gd name="connsiteX44" fmla="*/ 1000125 w 2430351"/>
            <a:gd name="connsiteY44" fmla="*/ 1609725 h 1743075"/>
            <a:gd name="connsiteX45" fmla="*/ 1057275 w 2430351"/>
            <a:gd name="connsiteY45" fmla="*/ 1638300 h 1743075"/>
            <a:gd name="connsiteX46" fmla="*/ 1095375 w 2430351"/>
            <a:gd name="connsiteY46" fmla="*/ 1628775 h 1743075"/>
            <a:gd name="connsiteX47" fmla="*/ 1085850 w 2430351"/>
            <a:gd name="connsiteY47" fmla="*/ 1571625 h 1743075"/>
            <a:gd name="connsiteX48" fmla="*/ 1104900 w 2430351"/>
            <a:gd name="connsiteY48" fmla="*/ 1514475 h 1743075"/>
            <a:gd name="connsiteX49" fmla="*/ 1114425 w 2430351"/>
            <a:gd name="connsiteY49" fmla="*/ 1476375 h 1743075"/>
            <a:gd name="connsiteX50" fmla="*/ 1133475 w 2430351"/>
            <a:gd name="connsiteY50" fmla="*/ 1447800 h 1743075"/>
            <a:gd name="connsiteX51" fmla="*/ 1143000 w 2430351"/>
            <a:gd name="connsiteY51" fmla="*/ 1409700 h 1743075"/>
            <a:gd name="connsiteX52" fmla="*/ 1228725 w 2430351"/>
            <a:gd name="connsiteY52" fmla="*/ 1362075 h 1743075"/>
            <a:gd name="connsiteX53" fmla="*/ 1285875 w 2430351"/>
            <a:gd name="connsiteY53" fmla="*/ 1323975 h 1743075"/>
            <a:gd name="connsiteX54" fmla="*/ 1295400 w 2430351"/>
            <a:gd name="connsiteY54" fmla="*/ 1295400 h 1743075"/>
            <a:gd name="connsiteX55" fmla="*/ 1352550 w 2430351"/>
            <a:gd name="connsiteY55" fmla="*/ 1266825 h 1743075"/>
            <a:gd name="connsiteX56" fmla="*/ 1381125 w 2430351"/>
            <a:gd name="connsiteY56" fmla="*/ 1276350 h 1743075"/>
            <a:gd name="connsiteX57" fmla="*/ 1504950 w 2430351"/>
            <a:gd name="connsiteY57" fmla="*/ 1295400 h 1743075"/>
            <a:gd name="connsiteX58" fmla="*/ 1524000 w 2430351"/>
            <a:gd name="connsiteY58" fmla="*/ 1266825 h 1743075"/>
            <a:gd name="connsiteX59" fmla="*/ 1533525 w 2430351"/>
            <a:gd name="connsiteY59" fmla="*/ 1200150 h 1743075"/>
            <a:gd name="connsiteX60" fmla="*/ 1590675 w 2430351"/>
            <a:gd name="connsiteY60" fmla="*/ 1209675 h 1743075"/>
            <a:gd name="connsiteX61" fmla="*/ 1666875 w 2430351"/>
            <a:gd name="connsiteY61" fmla="*/ 1219200 h 1743075"/>
            <a:gd name="connsiteX62" fmla="*/ 1771650 w 2430351"/>
            <a:gd name="connsiteY62" fmla="*/ 1209675 h 1743075"/>
            <a:gd name="connsiteX63" fmla="*/ 1800225 w 2430351"/>
            <a:gd name="connsiteY63" fmla="*/ 1190625 h 1743075"/>
            <a:gd name="connsiteX64" fmla="*/ 1828800 w 2430351"/>
            <a:gd name="connsiteY64" fmla="*/ 1181100 h 1743075"/>
            <a:gd name="connsiteX65" fmla="*/ 1847850 w 2430351"/>
            <a:gd name="connsiteY65" fmla="*/ 1152525 h 1743075"/>
            <a:gd name="connsiteX66" fmla="*/ 1828800 w 2430351"/>
            <a:gd name="connsiteY66" fmla="*/ 1009650 h 1743075"/>
            <a:gd name="connsiteX67" fmla="*/ 1809750 w 2430351"/>
            <a:gd name="connsiteY67" fmla="*/ 942975 h 1743075"/>
            <a:gd name="connsiteX68" fmla="*/ 1819275 w 2430351"/>
            <a:gd name="connsiteY68" fmla="*/ 857250 h 1743075"/>
            <a:gd name="connsiteX69" fmla="*/ 1847850 w 2430351"/>
            <a:gd name="connsiteY69" fmla="*/ 847725 h 1743075"/>
            <a:gd name="connsiteX70" fmla="*/ 1876425 w 2430351"/>
            <a:gd name="connsiteY70" fmla="*/ 819150 h 1743075"/>
            <a:gd name="connsiteX71" fmla="*/ 1905000 w 2430351"/>
            <a:gd name="connsiteY71" fmla="*/ 733425 h 1743075"/>
            <a:gd name="connsiteX72" fmla="*/ 1914525 w 2430351"/>
            <a:gd name="connsiteY72" fmla="*/ 704850 h 1743075"/>
            <a:gd name="connsiteX73" fmla="*/ 1971675 w 2430351"/>
            <a:gd name="connsiteY73" fmla="*/ 695325 h 1743075"/>
            <a:gd name="connsiteX74" fmla="*/ 2133600 w 2430351"/>
            <a:gd name="connsiteY74" fmla="*/ 685800 h 1743075"/>
            <a:gd name="connsiteX75" fmla="*/ 2190750 w 2430351"/>
            <a:gd name="connsiteY75" fmla="*/ 666750 h 1743075"/>
            <a:gd name="connsiteX76" fmla="*/ 2219325 w 2430351"/>
            <a:gd name="connsiteY76" fmla="*/ 657225 h 1743075"/>
            <a:gd name="connsiteX77" fmla="*/ 2276475 w 2430351"/>
            <a:gd name="connsiteY77" fmla="*/ 619125 h 1743075"/>
            <a:gd name="connsiteX78" fmla="*/ 2305050 w 2430351"/>
            <a:gd name="connsiteY78" fmla="*/ 600075 h 1743075"/>
            <a:gd name="connsiteX79" fmla="*/ 2333625 w 2430351"/>
            <a:gd name="connsiteY79" fmla="*/ 542925 h 1743075"/>
            <a:gd name="connsiteX80" fmla="*/ 2352675 w 2430351"/>
            <a:gd name="connsiteY80" fmla="*/ 485775 h 1743075"/>
            <a:gd name="connsiteX81" fmla="*/ 2371725 w 2430351"/>
            <a:gd name="connsiteY81" fmla="*/ 428625 h 1743075"/>
            <a:gd name="connsiteX82" fmla="*/ 2390775 w 2430351"/>
            <a:gd name="connsiteY82" fmla="*/ 400050 h 1743075"/>
            <a:gd name="connsiteX83" fmla="*/ 2400300 w 2430351"/>
            <a:gd name="connsiteY83" fmla="*/ 361950 h 1743075"/>
            <a:gd name="connsiteX84" fmla="*/ 2409825 w 2430351"/>
            <a:gd name="connsiteY84" fmla="*/ 304800 h 1743075"/>
            <a:gd name="connsiteX85" fmla="*/ 2419350 w 2430351"/>
            <a:gd name="connsiteY85" fmla="*/ 276225 h 1743075"/>
            <a:gd name="connsiteX86" fmla="*/ 2428875 w 2430351"/>
            <a:gd name="connsiteY86" fmla="*/ 0 h 17430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Lst>
          <a:rect l="l" t="t" r="r" b="b"/>
          <a:pathLst>
            <a:path w="2430351" h="1743075">
              <a:moveTo>
                <a:pt x="504825" y="142875"/>
              </a:moveTo>
              <a:cubicBezTo>
                <a:pt x="501650" y="158750"/>
                <a:pt x="499227" y="174794"/>
                <a:pt x="495300" y="190500"/>
              </a:cubicBezTo>
              <a:cubicBezTo>
                <a:pt x="492865" y="200240"/>
                <a:pt x="492875" y="211975"/>
                <a:pt x="485775" y="219075"/>
              </a:cubicBezTo>
              <a:cubicBezTo>
                <a:pt x="478675" y="226175"/>
                <a:pt x="466725" y="225425"/>
                <a:pt x="457200" y="228600"/>
              </a:cubicBezTo>
              <a:cubicBezTo>
                <a:pt x="447675" y="234950"/>
                <a:pt x="439147" y="243141"/>
                <a:pt x="428625" y="247650"/>
              </a:cubicBezTo>
              <a:cubicBezTo>
                <a:pt x="416855" y="252694"/>
                <a:pt x="351376" y="265005"/>
                <a:pt x="342900" y="266700"/>
              </a:cubicBezTo>
              <a:cubicBezTo>
                <a:pt x="333375" y="273050"/>
                <a:pt x="322420" y="277655"/>
                <a:pt x="314325" y="285750"/>
              </a:cubicBezTo>
              <a:cubicBezTo>
                <a:pt x="306230" y="293845"/>
                <a:pt x="304214" y="307174"/>
                <a:pt x="295275" y="314325"/>
              </a:cubicBezTo>
              <a:cubicBezTo>
                <a:pt x="287435" y="320597"/>
                <a:pt x="276225" y="320675"/>
                <a:pt x="266700" y="323850"/>
              </a:cubicBezTo>
              <a:cubicBezTo>
                <a:pt x="249321" y="349918"/>
                <a:pt x="249154" y="358107"/>
                <a:pt x="219075" y="371475"/>
              </a:cubicBezTo>
              <a:cubicBezTo>
                <a:pt x="200725" y="379630"/>
                <a:pt x="161925" y="390525"/>
                <a:pt x="161925" y="390525"/>
              </a:cubicBezTo>
              <a:cubicBezTo>
                <a:pt x="142875" y="403225"/>
                <a:pt x="117475" y="409575"/>
                <a:pt x="104775" y="428625"/>
              </a:cubicBezTo>
              <a:cubicBezTo>
                <a:pt x="80156" y="465554"/>
                <a:pt x="96585" y="453580"/>
                <a:pt x="57150" y="466725"/>
              </a:cubicBezTo>
              <a:cubicBezTo>
                <a:pt x="22412" y="570938"/>
                <a:pt x="77814" y="413088"/>
                <a:pt x="28575" y="523875"/>
              </a:cubicBezTo>
              <a:cubicBezTo>
                <a:pt x="10997" y="563425"/>
                <a:pt x="8149" y="587906"/>
                <a:pt x="0" y="628650"/>
              </a:cubicBezTo>
              <a:cubicBezTo>
                <a:pt x="3175" y="679450"/>
                <a:pt x="4460" y="730403"/>
                <a:pt x="9525" y="781050"/>
              </a:cubicBezTo>
              <a:cubicBezTo>
                <a:pt x="11234" y="798136"/>
                <a:pt x="22773" y="830319"/>
                <a:pt x="28575" y="847725"/>
              </a:cubicBezTo>
              <a:cubicBezTo>
                <a:pt x="25400" y="898525"/>
                <a:pt x="24115" y="949478"/>
                <a:pt x="19050" y="1000125"/>
              </a:cubicBezTo>
              <a:cubicBezTo>
                <a:pt x="7632" y="1114309"/>
                <a:pt x="-13113" y="911299"/>
                <a:pt x="19050" y="1152525"/>
              </a:cubicBezTo>
              <a:cubicBezTo>
                <a:pt x="20377" y="1162477"/>
                <a:pt x="22303" y="1173260"/>
                <a:pt x="28575" y="1181100"/>
              </a:cubicBezTo>
              <a:cubicBezTo>
                <a:pt x="35726" y="1190039"/>
                <a:pt x="47625" y="1193800"/>
                <a:pt x="57150" y="1200150"/>
              </a:cubicBezTo>
              <a:lnTo>
                <a:pt x="76200" y="1257300"/>
              </a:lnTo>
              <a:cubicBezTo>
                <a:pt x="93298" y="1308594"/>
                <a:pt x="80599" y="1365400"/>
                <a:pt x="85725" y="1419225"/>
              </a:cubicBezTo>
              <a:cubicBezTo>
                <a:pt x="86966" y="1432257"/>
                <a:pt x="89396" y="1445616"/>
                <a:pt x="95250" y="1457325"/>
              </a:cubicBezTo>
              <a:cubicBezTo>
                <a:pt x="105489" y="1477803"/>
                <a:pt x="120650" y="1495425"/>
                <a:pt x="133350" y="1514475"/>
              </a:cubicBezTo>
              <a:cubicBezTo>
                <a:pt x="138919" y="1522829"/>
                <a:pt x="152400" y="1520825"/>
                <a:pt x="161925" y="1524000"/>
              </a:cubicBezTo>
              <a:cubicBezTo>
                <a:pt x="171450" y="1530350"/>
                <a:pt x="181706" y="1535721"/>
                <a:pt x="190500" y="1543050"/>
              </a:cubicBezTo>
              <a:cubicBezTo>
                <a:pt x="222098" y="1569382"/>
                <a:pt x="212177" y="1572938"/>
                <a:pt x="247650" y="1590675"/>
              </a:cubicBezTo>
              <a:cubicBezTo>
                <a:pt x="256630" y="1595165"/>
                <a:pt x="266700" y="1597025"/>
                <a:pt x="276225" y="1600200"/>
              </a:cubicBezTo>
              <a:cubicBezTo>
                <a:pt x="285750" y="1606550"/>
                <a:pt x="293694" y="1616474"/>
                <a:pt x="304800" y="1619250"/>
              </a:cubicBezTo>
              <a:cubicBezTo>
                <a:pt x="377717" y="1637479"/>
                <a:pt x="371207" y="1635214"/>
                <a:pt x="419100" y="1619250"/>
              </a:cubicBezTo>
              <a:cubicBezTo>
                <a:pt x="428625" y="1609725"/>
                <a:pt x="441133" y="1602450"/>
                <a:pt x="447675" y="1590675"/>
              </a:cubicBezTo>
              <a:cubicBezTo>
                <a:pt x="494349" y="1506662"/>
                <a:pt x="436333" y="1553786"/>
                <a:pt x="495300" y="1514475"/>
              </a:cubicBezTo>
              <a:cubicBezTo>
                <a:pt x="563310" y="1537145"/>
                <a:pt x="535742" y="1522386"/>
                <a:pt x="581025" y="1552575"/>
              </a:cubicBezTo>
              <a:cubicBezTo>
                <a:pt x="587375" y="1562100"/>
                <a:pt x="594955" y="1570911"/>
                <a:pt x="600075" y="1581150"/>
              </a:cubicBezTo>
              <a:cubicBezTo>
                <a:pt x="604565" y="1590130"/>
                <a:pt x="604724" y="1600948"/>
                <a:pt x="609600" y="1609725"/>
              </a:cubicBezTo>
              <a:cubicBezTo>
                <a:pt x="620719" y="1629739"/>
                <a:pt x="635000" y="1647825"/>
                <a:pt x="647700" y="1666875"/>
              </a:cubicBezTo>
              <a:cubicBezTo>
                <a:pt x="660400" y="1685925"/>
                <a:pt x="685800" y="1692275"/>
                <a:pt x="704850" y="1704975"/>
              </a:cubicBezTo>
              <a:cubicBezTo>
                <a:pt x="721558" y="1716114"/>
                <a:pt x="742950" y="1717675"/>
                <a:pt x="762000" y="1724025"/>
              </a:cubicBezTo>
              <a:cubicBezTo>
                <a:pt x="805934" y="1738670"/>
                <a:pt x="780730" y="1731581"/>
                <a:pt x="838200" y="1743075"/>
              </a:cubicBezTo>
              <a:cubicBezTo>
                <a:pt x="863600" y="1739900"/>
                <a:pt x="891009" y="1743946"/>
                <a:pt x="914400" y="1733550"/>
              </a:cubicBezTo>
              <a:cubicBezTo>
                <a:pt x="923575" y="1729472"/>
                <a:pt x="921490" y="1714715"/>
                <a:pt x="923925" y="1704975"/>
              </a:cubicBezTo>
              <a:cubicBezTo>
                <a:pt x="927852" y="1689269"/>
                <a:pt x="926751" y="1672088"/>
                <a:pt x="933450" y="1657350"/>
              </a:cubicBezTo>
              <a:cubicBezTo>
                <a:pt x="942924" y="1636507"/>
                <a:pt x="971550" y="1600200"/>
                <a:pt x="971550" y="1600200"/>
              </a:cubicBezTo>
              <a:cubicBezTo>
                <a:pt x="981075" y="1603375"/>
                <a:pt x="991145" y="1605235"/>
                <a:pt x="1000125" y="1609725"/>
              </a:cubicBezTo>
              <a:cubicBezTo>
                <a:pt x="1073983" y="1646654"/>
                <a:pt x="985451" y="1614359"/>
                <a:pt x="1057275" y="1638300"/>
              </a:cubicBezTo>
              <a:cubicBezTo>
                <a:pt x="1069975" y="1635125"/>
                <a:pt x="1090218" y="1640807"/>
                <a:pt x="1095375" y="1628775"/>
              </a:cubicBezTo>
              <a:cubicBezTo>
                <a:pt x="1102983" y="1611024"/>
                <a:pt x="1084246" y="1590871"/>
                <a:pt x="1085850" y="1571625"/>
              </a:cubicBezTo>
              <a:cubicBezTo>
                <a:pt x="1087518" y="1551614"/>
                <a:pt x="1100030" y="1533956"/>
                <a:pt x="1104900" y="1514475"/>
              </a:cubicBezTo>
              <a:cubicBezTo>
                <a:pt x="1108075" y="1501775"/>
                <a:pt x="1109268" y="1488407"/>
                <a:pt x="1114425" y="1476375"/>
              </a:cubicBezTo>
              <a:cubicBezTo>
                <a:pt x="1118934" y="1465853"/>
                <a:pt x="1127125" y="1457325"/>
                <a:pt x="1133475" y="1447800"/>
              </a:cubicBezTo>
              <a:cubicBezTo>
                <a:pt x="1136650" y="1435100"/>
                <a:pt x="1134380" y="1419552"/>
                <a:pt x="1143000" y="1409700"/>
              </a:cubicBezTo>
              <a:cubicBezTo>
                <a:pt x="1169972" y="1378875"/>
                <a:pt x="1195327" y="1373208"/>
                <a:pt x="1228725" y="1362075"/>
              </a:cubicBezTo>
              <a:lnTo>
                <a:pt x="1285875" y="1323975"/>
              </a:lnTo>
              <a:cubicBezTo>
                <a:pt x="1294229" y="1318406"/>
                <a:pt x="1289128" y="1303240"/>
                <a:pt x="1295400" y="1295400"/>
              </a:cubicBezTo>
              <a:cubicBezTo>
                <a:pt x="1308829" y="1278614"/>
                <a:pt x="1333726" y="1273100"/>
                <a:pt x="1352550" y="1266825"/>
              </a:cubicBezTo>
              <a:cubicBezTo>
                <a:pt x="1362075" y="1270000"/>
                <a:pt x="1371385" y="1273915"/>
                <a:pt x="1381125" y="1276350"/>
              </a:cubicBezTo>
              <a:cubicBezTo>
                <a:pt x="1424760" y="1287259"/>
                <a:pt x="1458681" y="1289616"/>
                <a:pt x="1504950" y="1295400"/>
              </a:cubicBezTo>
              <a:cubicBezTo>
                <a:pt x="1511300" y="1285875"/>
                <a:pt x="1520711" y="1277790"/>
                <a:pt x="1524000" y="1266825"/>
              </a:cubicBezTo>
              <a:cubicBezTo>
                <a:pt x="1530451" y="1245321"/>
                <a:pt x="1516479" y="1214761"/>
                <a:pt x="1533525" y="1200150"/>
              </a:cubicBezTo>
              <a:cubicBezTo>
                <a:pt x="1548188" y="1187581"/>
                <a:pt x="1571556" y="1206944"/>
                <a:pt x="1590675" y="1209675"/>
              </a:cubicBezTo>
              <a:cubicBezTo>
                <a:pt x="1616015" y="1213295"/>
                <a:pt x="1641475" y="1216025"/>
                <a:pt x="1666875" y="1219200"/>
              </a:cubicBezTo>
              <a:cubicBezTo>
                <a:pt x="1701800" y="1216025"/>
                <a:pt x="1737359" y="1217023"/>
                <a:pt x="1771650" y="1209675"/>
              </a:cubicBezTo>
              <a:cubicBezTo>
                <a:pt x="1782844" y="1207276"/>
                <a:pt x="1789986" y="1195745"/>
                <a:pt x="1800225" y="1190625"/>
              </a:cubicBezTo>
              <a:cubicBezTo>
                <a:pt x="1809205" y="1186135"/>
                <a:pt x="1819275" y="1184275"/>
                <a:pt x="1828800" y="1181100"/>
              </a:cubicBezTo>
              <a:cubicBezTo>
                <a:pt x="1835150" y="1171575"/>
                <a:pt x="1847089" y="1163947"/>
                <a:pt x="1847850" y="1152525"/>
              </a:cubicBezTo>
              <a:cubicBezTo>
                <a:pt x="1854834" y="1047765"/>
                <a:pt x="1845861" y="1069362"/>
                <a:pt x="1828800" y="1009650"/>
              </a:cubicBezTo>
              <a:cubicBezTo>
                <a:pt x="1804880" y="925929"/>
                <a:pt x="1832588" y="1011488"/>
                <a:pt x="1809750" y="942975"/>
              </a:cubicBezTo>
              <a:cubicBezTo>
                <a:pt x="1812925" y="914400"/>
                <a:pt x="1808597" y="883944"/>
                <a:pt x="1819275" y="857250"/>
              </a:cubicBezTo>
              <a:cubicBezTo>
                <a:pt x="1823004" y="847928"/>
                <a:pt x="1839496" y="853294"/>
                <a:pt x="1847850" y="847725"/>
              </a:cubicBezTo>
              <a:cubicBezTo>
                <a:pt x="1859058" y="840253"/>
                <a:pt x="1866900" y="828675"/>
                <a:pt x="1876425" y="819150"/>
              </a:cubicBezTo>
              <a:lnTo>
                <a:pt x="1905000" y="733425"/>
              </a:lnTo>
              <a:cubicBezTo>
                <a:pt x="1908175" y="723900"/>
                <a:pt x="1904621" y="706501"/>
                <a:pt x="1914525" y="704850"/>
              </a:cubicBezTo>
              <a:cubicBezTo>
                <a:pt x="1933575" y="701675"/>
                <a:pt x="1952435" y="696998"/>
                <a:pt x="1971675" y="695325"/>
              </a:cubicBezTo>
              <a:cubicBezTo>
                <a:pt x="2025540" y="690641"/>
                <a:pt x="2079625" y="688975"/>
                <a:pt x="2133600" y="685800"/>
              </a:cubicBezTo>
              <a:lnTo>
                <a:pt x="2190750" y="666750"/>
              </a:lnTo>
              <a:lnTo>
                <a:pt x="2219325" y="657225"/>
              </a:lnTo>
              <a:lnTo>
                <a:pt x="2276475" y="619125"/>
              </a:lnTo>
              <a:lnTo>
                <a:pt x="2305050" y="600075"/>
              </a:lnTo>
              <a:cubicBezTo>
                <a:pt x="2339788" y="495862"/>
                <a:pt x="2284386" y="653712"/>
                <a:pt x="2333625" y="542925"/>
              </a:cubicBezTo>
              <a:cubicBezTo>
                <a:pt x="2341780" y="524575"/>
                <a:pt x="2346325" y="504825"/>
                <a:pt x="2352675" y="485775"/>
              </a:cubicBezTo>
              <a:lnTo>
                <a:pt x="2371725" y="428625"/>
              </a:lnTo>
              <a:cubicBezTo>
                <a:pt x="2375345" y="417765"/>
                <a:pt x="2384425" y="409575"/>
                <a:pt x="2390775" y="400050"/>
              </a:cubicBezTo>
              <a:cubicBezTo>
                <a:pt x="2393950" y="387350"/>
                <a:pt x="2397733" y="374787"/>
                <a:pt x="2400300" y="361950"/>
              </a:cubicBezTo>
              <a:cubicBezTo>
                <a:pt x="2404088" y="343012"/>
                <a:pt x="2405635" y="323653"/>
                <a:pt x="2409825" y="304800"/>
              </a:cubicBezTo>
              <a:cubicBezTo>
                <a:pt x="2412003" y="294999"/>
                <a:pt x="2416175" y="285750"/>
                <a:pt x="2419350" y="276225"/>
              </a:cubicBezTo>
              <a:cubicBezTo>
                <a:pt x="2435887" y="127388"/>
                <a:pt x="2428875" y="219251"/>
                <a:pt x="2428875" y="0"/>
              </a:cubicBezTo>
            </a:path>
          </a:pathLst>
        </a:custGeom>
        <a:ln w="3175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MX" sz="1100"/>
        </a:p>
      </xdr:txBody>
    </xdr:sp>
    <xdr:clientData/>
  </xdr:twoCellAnchor>
  <xdr:oneCellAnchor>
    <xdr:from>
      <xdr:col>8</xdr:col>
      <xdr:colOff>345281</xdr:colOff>
      <xdr:row>126</xdr:row>
      <xdr:rowOff>11906</xdr:rowOff>
    </xdr:from>
    <xdr:ext cx="443776" cy="217560"/>
    <xdr:sp macro="" textlink="">
      <xdr:nvSpPr>
        <xdr:cNvPr id="33" name="62 CuadroTexto">
          <a:extLst>
            <a:ext uri="{FF2B5EF4-FFF2-40B4-BE49-F238E27FC236}">
              <a16:creationId xmlns:a16="http://schemas.microsoft.com/office/drawing/2014/main" id="{00000000-0008-0000-2800-00003F000000}"/>
            </a:ext>
          </a:extLst>
        </xdr:cNvPr>
        <xdr:cNvSpPr txBox="1"/>
      </xdr:nvSpPr>
      <xdr:spPr>
        <a:xfrm>
          <a:off x="10222706" y="27196256"/>
          <a:ext cx="443776" cy="217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800"/>
            <a:t>8+100</a:t>
          </a:r>
        </a:p>
      </xdr:txBody>
    </xdr:sp>
    <xdr:clientData/>
  </xdr:oneCellAnchor>
  <xdr:oneCellAnchor>
    <xdr:from>
      <xdr:col>8</xdr:col>
      <xdr:colOff>273848</xdr:colOff>
      <xdr:row>132</xdr:row>
      <xdr:rowOff>130971</xdr:rowOff>
    </xdr:from>
    <xdr:ext cx="476028" cy="233205"/>
    <xdr:sp macro="" textlink="">
      <xdr:nvSpPr>
        <xdr:cNvPr id="34" name="63 CuadroTexto">
          <a:extLst>
            <a:ext uri="{FF2B5EF4-FFF2-40B4-BE49-F238E27FC236}">
              <a16:creationId xmlns:a16="http://schemas.microsoft.com/office/drawing/2014/main" id="{00000000-0008-0000-2800-000040000000}"/>
            </a:ext>
          </a:extLst>
        </xdr:cNvPr>
        <xdr:cNvSpPr txBox="1"/>
      </xdr:nvSpPr>
      <xdr:spPr>
        <a:xfrm>
          <a:off x="10151273" y="28458321"/>
          <a:ext cx="476028"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a:t>0+000</a:t>
          </a:r>
        </a:p>
      </xdr:txBody>
    </xdr:sp>
    <xdr:clientData/>
  </xdr:oneCellAnchor>
  <xdr:twoCellAnchor editAs="oneCell">
    <xdr:from>
      <xdr:col>1</xdr:col>
      <xdr:colOff>738188</xdr:colOff>
      <xdr:row>108</xdr:row>
      <xdr:rowOff>0</xdr:rowOff>
    </xdr:from>
    <xdr:to>
      <xdr:col>13</xdr:col>
      <xdr:colOff>309563</xdr:colOff>
      <xdr:row>139</xdr:row>
      <xdr:rowOff>142875</xdr:rowOff>
    </xdr:to>
    <xdr:pic>
      <xdr:nvPicPr>
        <xdr:cNvPr id="35" name="65 Imagen">
          <a:extLst>
            <a:ext uri="{FF2B5EF4-FFF2-40B4-BE49-F238E27FC236}">
              <a16:creationId xmlns:a16="http://schemas.microsoft.com/office/drawing/2014/main" id="{00000000-0008-0000-2800-000042000000}"/>
            </a:ext>
          </a:extLst>
        </xdr:cNvPr>
        <xdr:cNvPicPr>
          <a:picLocks noChangeAspect="1"/>
        </xdr:cNvPicPr>
      </xdr:nvPicPr>
      <xdr:blipFill rotWithShape="1">
        <a:blip xmlns:r="http://schemas.openxmlformats.org/officeDocument/2006/relationships" r:embed="rId5"/>
        <a:srcRect l="50060" t="29301" r="15986" b="28702"/>
        <a:stretch/>
      </xdr:blipFill>
      <xdr:spPr>
        <a:xfrm>
          <a:off x="1128713" y="23726775"/>
          <a:ext cx="12677775" cy="6076950"/>
        </a:xfrm>
        <a:prstGeom prst="rect">
          <a:avLst/>
        </a:prstGeom>
      </xdr:spPr>
    </xdr:pic>
    <xdr:clientData/>
  </xdr:twoCellAnchor>
  <xdr:twoCellAnchor>
    <xdr:from>
      <xdr:col>0</xdr:col>
      <xdr:colOff>0</xdr:colOff>
      <xdr:row>0</xdr:row>
      <xdr:rowOff>0</xdr:rowOff>
    </xdr:from>
    <xdr:to>
      <xdr:col>14</xdr:col>
      <xdr:colOff>1552203</xdr:colOff>
      <xdr:row>0</xdr:row>
      <xdr:rowOff>1090082</xdr:rowOff>
    </xdr:to>
    <xdr:grpSp>
      <xdr:nvGrpSpPr>
        <xdr:cNvPr id="36" name="Grupo 35">
          <a:extLst>
            <a:ext uri="{FF2B5EF4-FFF2-40B4-BE49-F238E27FC236}">
              <a16:creationId xmlns:a16="http://schemas.microsoft.com/office/drawing/2014/main" id="{00000000-0008-0000-1900-00002E000000}"/>
            </a:ext>
          </a:extLst>
        </xdr:cNvPr>
        <xdr:cNvGrpSpPr/>
      </xdr:nvGrpSpPr>
      <xdr:grpSpPr>
        <a:xfrm>
          <a:off x="0" y="0"/>
          <a:ext cx="16203385" cy="1090082"/>
          <a:chOff x="0" y="-51954"/>
          <a:chExt cx="12657666" cy="1090082"/>
        </a:xfrm>
      </xdr:grpSpPr>
      <xdr:pic>
        <xdr:nvPicPr>
          <xdr:cNvPr id="37" name="Imagen 36">
            <a:extLst>
              <a:ext uri="{FF2B5EF4-FFF2-40B4-BE49-F238E27FC236}">
                <a16:creationId xmlns:a16="http://schemas.microsoft.com/office/drawing/2014/main" id="{00000000-0008-0000-1900-00002F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51954"/>
            <a:ext cx="12657666" cy="1090082"/>
          </a:xfrm>
          <a:prstGeom prst="rect">
            <a:avLst/>
          </a:prstGeom>
          <a:solidFill>
            <a:srgbClr val="76203B"/>
          </a:solidFill>
        </xdr:spPr>
      </xdr:pic>
      <xdr:pic>
        <xdr:nvPicPr>
          <xdr:cNvPr id="38" name="3 Imagen">
            <a:extLst>
              <a:ext uri="{FF2B5EF4-FFF2-40B4-BE49-F238E27FC236}">
                <a16:creationId xmlns:a16="http://schemas.microsoft.com/office/drawing/2014/main" id="{00000000-0008-0000-1900-000030000000}"/>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t="31334" b="29295"/>
          <a:stretch/>
        </xdr:blipFill>
        <xdr:spPr>
          <a:xfrm>
            <a:off x="348960" y="0"/>
            <a:ext cx="3937290" cy="836083"/>
          </a:xfrm>
          <a:prstGeom prst="rect">
            <a:avLst/>
          </a:prstGeom>
        </xdr:spPr>
      </xdr:pic>
      <xdr:sp macro="" textlink="">
        <xdr:nvSpPr>
          <xdr:cNvPr id="39" name="5 CuadroTexto">
            <a:extLst>
              <a:ext uri="{FF2B5EF4-FFF2-40B4-BE49-F238E27FC236}">
                <a16:creationId xmlns:a16="http://schemas.microsoft.com/office/drawing/2014/main" id="{00000000-0008-0000-1900-000032000000}"/>
              </a:ext>
            </a:extLst>
          </xdr:cNvPr>
          <xdr:cNvSpPr txBox="1"/>
        </xdr:nvSpPr>
        <xdr:spPr>
          <a:xfrm>
            <a:off x="4829175" y="333375"/>
            <a:ext cx="3826932"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rPr>
              <a:t>BANCOS</a:t>
            </a:r>
          </a:p>
        </xdr:txBody>
      </xdr:sp>
      <xdr:sp macro="" textlink="">
        <xdr:nvSpPr>
          <xdr:cNvPr id="40" name="CuadroTexto 39">
            <a:extLst>
              <a:ext uri="{FF2B5EF4-FFF2-40B4-BE49-F238E27FC236}">
                <a16:creationId xmlns:a16="http://schemas.microsoft.com/office/drawing/2014/main" id="{00000000-0008-0000-1900-000034000000}"/>
              </a:ext>
            </a:extLst>
          </xdr:cNvPr>
          <xdr:cNvSpPr txBox="1"/>
        </xdr:nvSpPr>
        <xdr:spPr>
          <a:xfrm>
            <a:off x="5714999" y="63500"/>
            <a:ext cx="6667500" cy="222250"/>
          </a:xfrm>
          <a:prstGeom prst="rect">
            <a:avLst/>
          </a:prstGeom>
          <a:solidFill>
            <a:srgbClr val="76203B"/>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s-MX" sz="1100" b="1">
                <a:solidFill>
                  <a:schemeClr val="accent4">
                    <a:lumMod val="75000"/>
                  </a:schemeClr>
                </a:solidFill>
                <a:latin typeface="Times New Roman" panose="02020603050405020304" pitchFamily="18" charset="0"/>
                <a:cs typeface="Times New Roman" panose="02020603050405020304" pitchFamily="18" charset="0"/>
              </a:rPr>
              <a:t>DIRECCIÓN GENERAL DE OBRAS PÚBLICAS</a:t>
            </a:r>
            <a:r>
              <a:rPr lang="es-MX" sz="1100" b="1" baseline="0">
                <a:solidFill>
                  <a:schemeClr val="accent4">
                    <a:lumMod val="75000"/>
                  </a:schemeClr>
                </a:solidFill>
                <a:latin typeface="Times New Roman" panose="02020603050405020304" pitchFamily="18" charset="0"/>
                <a:cs typeface="Times New Roman" panose="02020603050405020304" pitchFamily="18" charset="0"/>
              </a:rPr>
              <a:t> E INFRAESTRUCTURA</a:t>
            </a:r>
            <a:endParaRPr lang="es-MX" sz="1100" b="1">
              <a:solidFill>
                <a:schemeClr val="accent4">
                  <a:lumMod val="75000"/>
                </a:schemeClr>
              </a:solidFill>
              <a:latin typeface="Times New Roman" panose="02020603050405020304" pitchFamily="18" charset="0"/>
              <a:cs typeface="Times New Roman" panose="02020603050405020304" pitchFamily="18" charset="0"/>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188B684\CATALOGO%20ACTUALIZAD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Users\Pineda\Documents\dPachuca\RECONSTRUCCI&#211;N%20DE%20CHICHIMECAS%20EN%20SAN%20SALVADOR%202019.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Downloads/FICHA...XILIAPA%20-%20ACOYOTLA%20DEL%20KM%20%200+000%20AL%206+000%20solventacion.xlsm"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22F21603\325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Rosa%20Isaura/Desktop/ACTUALIZACION%20ROSA/EXP.%20PU.%202017.xlsm"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Users\USUARIO\Downloads\1ER%20MODIFICADO%20DE%20METZTITLAN%202018.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Users\Arq.%20Gaby\Desktop\INCOARMEX%20Y%20RFM%202018\GOBIERNO%20DEL%20ESTADO%202018\TULANCINGO%20METEPEC\ESTIMACION%201%20ESTACIONAMIENTO%20TULANCINGO.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efreshError="1">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sheetData sheetId="541">
        <row r="1">
          <cell r="B1" t="str">
            <v>TERRACERIAS</v>
          </cell>
        </row>
      </sheetData>
      <sheetData sheetId="542">
        <row r="11">
          <cell r="C11" t="str">
            <v>CONVENIO ADICIONAL NO.: N/A</v>
          </cell>
        </row>
      </sheetData>
      <sheetData sheetId="543"/>
      <sheetData sheetId="544">
        <row r="1">
          <cell r="B1" t="str">
            <v>TERRACERIAS</v>
          </cell>
        </row>
      </sheetData>
      <sheetData sheetId="545"/>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efreshError="1">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efreshError="1">
        <row r="40">
          <cell r="F40">
            <v>9718943.1400000006</v>
          </cell>
        </row>
      </sheetData>
      <sheetData sheetId="64" refreshError="1">
        <row r="20">
          <cell r="F20">
            <v>3438197.3899999997</v>
          </cell>
        </row>
      </sheetData>
      <sheetData sheetId="65" refreshError="1">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15">
          <cell r="B15" t="str">
            <v>DE KM 21+250</v>
          </cell>
        </row>
        <row r="16">
          <cell r="B16" t="str">
            <v>A KM 32+353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C-GLOBAL"/>
      <sheetName val="3.-Programa"/>
      <sheetName val="DG"/>
      <sheetName val="ESTIMACION 7"/>
      <sheetName val="GENERAL (2)"/>
      <sheetName val="DESP"/>
      <sheetName val="EMILIANO ZAPATA,OCOSINGO"/>
      <sheetName val="Nivelacion"/>
      <sheetName val="CALCULO DE VOLUMEN"/>
      <sheetName val=""/>
      <sheetName val=" Generador (2)"/>
      <sheetName val="MATERIALES"/>
      <sheetName val="PART. TRO_x0014___x001a_"/>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ow r="50">
          <cell r="C50" t="str">
            <v xml:space="preserve">            FORJADO DE NARIZ EN BANQUETAS. INCLUYE: UNICAMENTE CIMBRA Y MANO DE OBRA</v>
          </cell>
        </row>
      </sheetData>
      <sheetData sheetId="126">
        <row r="50">
          <cell r="C50" t="str">
            <v xml:space="preserve">            FORJADO DE NARIZ EN BANQUETAS. INCLUYE: UNICAMENTE CIMBRA Y MANO DE OBRA</v>
          </cell>
        </row>
      </sheetData>
      <sheetData sheetId="127">
        <row r="50">
          <cell r="C50" t="str">
            <v xml:space="preserve">            FORJADO DE NARIZ EN BANQUETAS. INCLUYE: UNICAMENTE CIMBRA Y MANO DE OBRA</v>
          </cell>
        </row>
      </sheetData>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efreshError="1"/>
      <sheetData sheetId="133" refreshError="1"/>
      <sheetData sheetId="134" refreshError="1"/>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sheetData sheetId="242" refreshError="1"/>
      <sheetData sheetId="243" refreshError="1"/>
      <sheetData sheetId="244" refreshError="1"/>
      <sheetData sheetId="245" refreshError="1"/>
      <sheetData sheetId="24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efreshError="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efreshError="1">
        <row r="5">
          <cell r="B5" t="str">
            <v>ADMINISTRACION DIRECTA</v>
          </cell>
        </row>
      </sheetData>
      <sheetData sheetId="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efreshError="1">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ow r="1">
          <cell r="E1">
            <v>0</v>
          </cell>
        </row>
      </sheetData>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efreshError="1"/>
      <sheetData sheetId="214">
        <row r="1">
          <cell r="E1">
            <v>0</v>
          </cell>
        </row>
      </sheetData>
      <sheetData sheetId="215">
        <row r="1">
          <cell r="E1">
            <v>0</v>
          </cell>
        </row>
      </sheetData>
      <sheetData sheetId="216">
        <row r="1">
          <cell r="E1">
            <v>0</v>
          </cell>
        </row>
      </sheetData>
      <sheetData sheetId="217">
        <row r="1">
          <cell r="E1" t="str">
            <v>-</v>
          </cell>
        </row>
      </sheetData>
      <sheetData sheetId="218">
        <row r="1">
          <cell r="E1">
            <v>0</v>
          </cell>
        </row>
      </sheetData>
      <sheetData sheetId="219">
        <row r="1">
          <cell r="E1">
            <v>0</v>
          </cell>
        </row>
      </sheetData>
      <sheetData sheetId="220">
        <row r="1">
          <cell r="E1" t="str">
            <v>-</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efreshError="1"/>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sheetData sheetId="249"/>
      <sheetData sheetId="250"/>
      <sheetData sheetId="251"/>
      <sheetData sheetId="252"/>
      <sheetData sheetId="253">
        <row r="1">
          <cell r="E1">
            <v>0</v>
          </cell>
        </row>
      </sheetData>
      <sheetData sheetId="254"/>
      <sheetData sheetId="255"/>
      <sheetData sheetId="256"/>
      <sheetData sheetId="257"/>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sheetData sheetId="305"/>
      <sheetData sheetId="306">
        <row r="14">
          <cell r="I14">
            <v>0</v>
          </cell>
        </row>
      </sheetData>
      <sheetData sheetId="307">
        <row r="14">
          <cell r="I14">
            <v>4</v>
          </cell>
        </row>
      </sheetData>
      <sheetData sheetId="308"/>
      <sheetData sheetId="309"/>
      <sheetData sheetId="310"/>
      <sheetData sheetId="311"/>
      <sheetData sheetId="312"/>
      <sheetData sheetId="313"/>
      <sheetData sheetId="314"/>
      <sheetData sheetId="315"/>
      <sheetData sheetId="316"/>
      <sheetData sheetId="317"/>
      <sheetData sheetId="318">
        <row r="1">
          <cell r="E1">
            <v>0</v>
          </cell>
        </row>
      </sheetData>
      <sheetData sheetId="319">
        <row r="1">
          <cell r="E1">
            <v>0</v>
          </cell>
        </row>
      </sheetData>
      <sheetData sheetId="320">
        <row r="1">
          <cell r="E1">
            <v>0</v>
          </cell>
        </row>
      </sheetData>
      <sheetData sheetId="321">
        <row r="1">
          <cell r="E1">
            <v>0</v>
          </cell>
        </row>
      </sheetData>
      <sheetData sheetId="322">
        <row r="1">
          <cell r="E1">
            <v>41780.90625</v>
          </cell>
        </row>
      </sheetData>
      <sheetData sheetId="323">
        <row r="1">
          <cell r="E1">
            <v>0</v>
          </cell>
        </row>
      </sheetData>
      <sheetData sheetId="324">
        <row r="1">
          <cell r="E1">
            <v>0</v>
          </cell>
        </row>
      </sheetData>
      <sheetData sheetId="325">
        <row r="1">
          <cell r="E1">
            <v>0</v>
          </cell>
        </row>
      </sheetData>
      <sheetData sheetId="326">
        <row r="1">
          <cell r="E1" t="str">
            <v>-</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41780.90625</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efreshError="1">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efreshError="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efreshError="1">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talogo"/>
      <sheetName val="Generadodes"/>
      <sheetName val="Clacif por benef"/>
      <sheetName val="Clacif prog    prog y subprog"/>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Catálogo Contrato"/>
      <sheetName val="0 PORTADA"/>
      <sheetName val="DATOS"/>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refreshError="1"/>
      <sheetData sheetId="1" refreshError="1">
        <row r="2">
          <cell r="B2" t="str">
            <v>SAN_SALVADOR</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row r="4">
          <cell r="B4" t="str">
            <v>RECONSTRUCCIÓN DE ACCESO A CHICHIMECAS-CAÑADA CHICA</v>
          </cell>
        </row>
        <row r="34">
          <cell r="C34" t="str">
            <v>ET25_</v>
          </cell>
        </row>
      </sheetData>
      <sheetData sheetId="10" refreshError="1"/>
      <sheetData sheetId="11" refreshError="1"/>
      <sheetData sheetId="12" refreshError="1"/>
      <sheetData sheetId="13" refreshError="1"/>
      <sheetData sheetId="14" refreshError="1"/>
      <sheetData sheetId="15" refreshError="1">
        <row r="14">
          <cell r="J14">
            <v>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Sheet1"/>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OBRA DE  DRENAJE "/>
      <sheetName val="DISEÑO  MURO DE CONTENCION "/>
      <sheetName val="MURO DE CONTENCION  4 MTS"/>
      <sheetName val="MUROS"/>
      <sheetName val="RES O.D. "/>
      <sheetName val=" O. D. 2L 1.50 "/>
      <sheetName val="O. D. 1L 1.20"/>
      <sheetName val="7 PROGRAMA"/>
      <sheetName val="6 UBICACIÓN"/>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 val="7 BANCOS"/>
      <sheetName val=" VOL DERRUMBES (5)"/>
      <sheetName val=" VOL DERRUMBES (6)"/>
      <sheetName val=" VOL DERRUMBES 7"/>
      <sheetName val=" VOL DERRUMBES 8"/>
      <sheetName val="7 BANCOS (2)"/>
      <sheetName val="Hoja3"/>
      <sheetName val="Cedula de Registro n"/>
      <sheetName val="Situación actual"/>
      <sheetName val="Situación s-proyecto"/>
      <sheetName val="Descripcion del Proyecto"/>
      <sheetName val="Situación c-proyecto"/>
      <sheetName val="Responsables de Info"/>
      <sheetName val="Indicador de resultados"/>
    </sheetNames>
    <sheetDataSet>
      <sheetData sheetId="0"/>
      <sheetData sheetId="1">
        <row r="2">
          <cell r="B2" t="str">
            <v>TEPEHUACÁN_DE_GUERRERO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row r="4">
          <cell r="B4" t="str">
            <v>REHABILITACION DEL TRAMO XILIAPA-ACOYOTLA DEL KM 0+000 AL KM 6+000, EN EL MUNICIPIO DE TEPEHUACAN DE GUERRERO</v>
          </cell>
        </row>
        <row r="34">
          <cell r="C34" t="str">
            <v>ET25_</v>
          </cell>
        </row>
      </sheetData>
      <sheetData sheetId="10"/>
      <sheetData sheetId="11"/>
      <sheetData sheetId="12"/>
      <sheetData sheetId="13"/>
      <sheetData sheetId="14"/>
      <sheetData sheetId="15"/>
      <sheetData sheetId="16"/>
      <sheetData sheetId="17"/>
      <sheetData sheetId="18"/>
      <sheetData sheetId="19">
        <row r="10">
          <cell r="R10">
            <v>3250683.71</v>
          </cell>
        </row>
      </sheetData>
      <sheetData sheetId="20"/>
      <sheetData sheetId="21"/>
      <sheetData sheetId="22"/>
      <sheetData sheetId="23"/>
      <sheetData sheetId="24"/>
      <sheetData sheetId="25"/>
      <sheetData sheetId="26"/>
      <sheetData sheetId="27"/>
      <sheetData sheetId="28">
        <row r="2">
          <cell r="C2" t="str">
            <v>REHABILITACION DEL TRAMO XILIAPA-ACOYOTLA DEL KM 0+000 AL KM 6+000, EN EL MUNICIPIO DE TEPEHUACAN DE GUERRERO</v>
          </cell>
        </row>
        <row r="3">
          <cell r="C3" t="str">
            <v>62 000 TEPEHUACÁN DE GUERRERO</v>
          </cell>
        </row>
        <row r="4">
          <cell r="N4" t="str">
            <v>ZONA 3 (2023)</v>
          </cell>
        </row>
        <row r="6">
          <cell r="N6" t="str">
            <v>6.00 KM</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0</v>
          </cell>
        </row>
      </sheetData>
      <sheetData sheetId="7">
        <row r="16">
          <cell r="A16">
            <v>0</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efreshError="1"/>
      <sheetData sheetId="14">
        <row r="16">
          <cell r="A16">
            <v>19</v>
          </cell>
        </row>
      </sheetData>
      <sheetData sheetId="15">
        <row r="16">
          <cell r="A16">
            <v>19</v>
          </cell>
        </row>
      </sheetData>
      <sheetData sheetId="16">
        <row r="16">
          <cell r="A16">
            <v>0</v>
          </cell>
        </row>
      </sheetData>
      <sheetData sheetId="17">
        <row r="16">
          <cell r="A16">
            <v>19</v>
          </cell>
        </row>
      </sheetData>
      <sheetData sheetId="18">
        <row r="16">
          <cell r="A16">
            <v>19</v>
          </cell>
        </row>
      </sheetData>
      <sheetData sheetId="19">
        <row r="16">
          <cell r="A16">
            <v>19</v>
          </cell>
        </row>
      </sheetData>
      <sheetData sheetId="20">
        <row r="16">
          <cell r="A16">
            <v>19</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efreshError="1">
        <row r="38">
          <cell r="L38">
            <v>11023.48</v>
          </cell>
        </row>
      </sheetData>
      <sheetData sheetId="3" refreshError="1">
        <row r="33">
          <cell r="O33">
            <v>41740.400000000001</v>
          </cell>
        </row>
      </sheetData>
      <sheetData sheetId="4" refreshError="1">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efreshError="1">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16">
          <cell r="B16" t="str">
            <v>DEL 17 AL 31 DE JULIO DE 2000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9"/>
  <dimension ref="A1:AI254"/>
  <sheetViews>
    <sheetView tabSelected="1" view="pageBreakPreview" topLeftCell="A106" zoomScale="55" zoomScaleNormal="55" zoomScaleSheetLayoutView="55" zoomScalePageLayoutView="90" workbookViewId="0">
      <selection activeCell="C144" sqref="C144"/>
    </sheetView>
  </sheetViews>
  <sheetFormatPr baseColWidth="10" defaultColWidth="11.42578125" defaultRowHeight="15"/>
  <cols>
    <col min="1" max="1" width="5.85546875" style="2" customWidth="1"/>
    <col min="2" max="2" width="13.42578125" style="2" customWidth="1"/>
    <col min="3" max="3" width="65.140625" style="49" customWidth="1"/>
    <col min="4" max="4" width="14.85546875" style="42" customWidth="1"/>
    <col min="5" max="6" width="11.7109375" style="43" customWidth="1"/>
    <col min="7" max="11" width="12.7109375" style="44" customWidth="1"/>
    <col min="12" max="12" width="13.42578125" style="45" customWidth="1"/>
    <col min="13" max="13" width="2.7109375" style="45" customWidth="1"/>
    <col min="14" max="14" width="17.140625" style="48" bestFit="1" customWidth="1"/>
    <col min="15" max="15" width="24.28515625" style="18" customWidth="1"/>
    <col min="16" max="16" width="19" style="1" customWidth="1"/>
    <col min="17" max="17" width="15.7109375" style="2" customWidth="1"/>
    <col min="18" max="18" width="13.140625" style="2" bestFit="1" customWidth="1"/>
    <col min="19" max="16384" width="11.42578125" style="2"/>
  </cols>
  <sheetData>
    <row r="1" spans="1:16" ht="86.25" customHeight="1">
      <c r="A1" s="52"/>
      <c r="B1" s="52"/>
      <c r="C1" s="52"/>
      <c r="D1" s="52"/>
      <c r="E1" s="52"/>
      <c r="F1" s="52"/>
      <c r="G1" s="52"/>
      <c r="H1" s="52"/>
      <c r="I1" s="52"/>
      <c r="J1" s="52"/>
      <c r="K1" s="52"/>
      <c r="L1" s="52"/>
      <c r="M1" s="52"/>
      <c r="N1" s="52"/>
      <c r="O1" s="52"/>
    </row>
    <row r="2" spans="1:16" s="4" customFormat="1" ht="39.950000000000003" customHeight="1">
      <c r="A2" s="53" t="s">
        <v>0</v>
      </c>
      <c r="B2" s="53"/>
      <c r="C2" s="54" t="str">
        <f>'[55]6 UBICACIÓN'!C2</f>
        <v>REHABILITACION DEL TRAMO XILIAPA-ACOYOTLA DEL KM 0+000 AL KM 6+000, EN EL MUNICIPIO DE TEPEHUACAN DE GUERRERO</v>
      </c>
      <c r="D2" s="54"/>
      <c r="E2" s="54"/>
      <c r="F2" s="54"/>
      <c r="G2" s="54"/>
      <c r="H2" s="54"/>
      <c r="I2" s="54"/>
      <c r="J2" s="54"/>
      <c r="K2" s="54"/>
      <c r="L2" s="54"/>
      <c r="M2" s="54"/>
      <c r="N2" s="54"/>
      <c r="O2" s="54"/>
      <c r="P2" s="3"/>
    </row>
    <row r="3" spans="1:16" s="4" customFormat="1" ht="24.95" customHeight="1">
      <c r="A3" s="53" t="s">
        <v>1</v>
      </c>
      <c r="B3" s="53"/>
      <c r="C3" s="55" t="str">
        <f>'[55]6 UBICACIÓN'!C3:K3</f>
        <v>62 000 TEPEHUACÁN DE GUERRERO</v>
      </c>
      <c r="D3" s="55"/>
      <c r="E3" s="55"/>
      <c r="F3" s="55"/>
      <c r="G3" s="5"/>
      <c r="H3" s="5"/>
      <c r="I3" s="5"/>
      <c r="J3" s="6"/>
      <c r="K3" s="7"/>
      <c r="L3" s="8" t="s">
        <v>2</v>
      </c>
      <c r="M3" s="8"/>
      <c r="N3" s="56" t="s">
        <v>18</v>
      </c>
      <c r="O3" s="56"/>
      <c r="P3" s="3"/>
    </row>
    <row r="4" spans="1:16" s="4" customFormat="1" ht="24.95" customHeight="1">
      <c r="A4" s="53" t="s">
        <v>3</v>
      </c>
      <c r="B4" s="53"/>
      <c r="C4" s="55" t="s">
        <v>19</v>
      </c>
      <c r="D4" s="55"/>
      <c r="E4" s="55"/>
      <c r="F4" s="55"/>
      <c r="G4" s="5"/>
      <c r="H4" s="5"/>
      <c r="I4" s="5"/>
      <c r="J4" s="6"/>
      <c r="K4" s="7"/>
      <c r="L4" s="8" t="s">
        <v>4</v>
      </c>
      <c r="M4" s="8"/>
      <c r="N4" s="57" t="str">
        <f>'[55]6 UBICACIÓN'!N4</f>
        <v>ZONA 3 (2023)</v>
      </c>
      <c r="O4" s="57"/>
      <c r="P4" s="3"/>
    </row>
    <row r="5" spans="1:16" s="4" customFormat="1" ht="24.95" customHeight="1">
      <c r="A5" s="53" t="s">
        <v>5</v>
      </c>
      <c r="B5" s="53"/>
      <c r="C5" s="58" t="s">
        <v>20</v>
      </c>
      <c r="D5" s="58"/>
      <c r="E5" s="58"/>
      <c r="F5" s="58"/>
      <c r="G5" s="5"/>
      <c r="H5" s="5"/>
      <c r="I5" s="5"/>
      <c r="J5" s="6"/>
      <c r="K5" s="7"/>
      <c r="L5" s="8"/>
      <c r="M5" s="8"/>
      <c r="N5" s="59"/>
      <c r="O5" s="59"/>
      <c r="P5" s="3"/>
    </row>
    <row r="6" spans="1:16" s="3" customFormat="1" ht="24.95" customHeight="1" thickBot="1">
      <c r="A6" s="53" t="s">
        <v>6</v>
      </c>
      <c r="B6" s="53"/>
      <c r="C6" s="61" t="s">
        <v>7</v>
      </c>
      <c r="D6" s="61"/>
      <c r="E6" s="61"/>
      <c r="F6" s="61"/>
      <c r="G6" s="5"/>
      <c r="H6" s="5"/>
      <c r="I6" s="5"/>
      <c r="J6" s="6"/>
      <c r="K6" s="7"/>
      <c r="L6" s="8" t="s">
        <v>8</v>
      </c>
      <c r="M6" s="8"/>
      <c r="N6" s="59" t="str">
        <f>'[55]6 UBICACIÓN'!N6:P6</f>
        <v>6.00 KM</v>
      </c>
      <c r="O6" s="59"/>
    </row>
    <row r="7" spans="1:16" s="18" customFormat="1" ht="15.75" thickTop="1">
      <c r="A7" s="9"/>
      <c r="B7" s="10"/>
      <c r="C7" s="11"/>
      <c r="D7" s="12"/>
      <c r="E7" s="13"/>
      <c r="F7" s="13"/>
      <c r="G7" s="14"/>
      <c r="H7" s="14"/>
      <c r="I7" s="14"/>
      <c r="J7" s="14"/>
      <c r="K7" s="14"/>
      <c r="L7" s="15"/>
      <c r="M7" s="15"/>
      <c r="N7" s="16"/>
      <c r="O7" s="17"/>
      <c r="P7" s="1"/>
    </row>
    <row r="8" spans="1:16" s="18" customFormat="1">
      <c r="A8" s="19"/>
      <c r="B8" s="20"/>
      <c r="C8" s="21"/>
      <c r="D8" s="22"/>
      <c r="E8" s="23"/>
      <c r="F8" s="23"/>
      <c r="G8" s="24"/>
      <c r="H8" s="24"/>
      <c r="I8" s="24"/>
      <c r="J8" s="24"/>
      <c r="K8" s="24"/>
      <c r="L8" s="25"/>
      <c r="M8" s="25"/>
      <c r="N8" s="26"/>
      <c r="O8" s="27"/>
      <c r="P8" s="1"/>
    </row>
    <row r="9" spans="1:16" s="18" customFormat="1">
      <c r="A9" s="19"/>
      <c r="B9" s="20"/>
      <c r="C9" s="21"/>
      <c r="D9" s="22"/>
      <c r="E9" s="23"/>
      <c r="F9" s="23"/>
      <c r="G9" s="24"/>
      <c r="H9" s="24"/>
      <c r="I9" s="24"/>
      <c r="J9" s="24"/>
      <c r="K9" s="24"/>
      <c r="L9" s="25"/>
      <c r="M9" s="25"/>
      <c r="N9" s="26"/>
      <c r="O9" s="27"/>
      <c r="P9" s="1"/>
    </row>
    <row r="10" spans="1:16" s="18" customFormat="1">
      <c r="A10" s="19"/>
      <c r="B10" s="20"/>
      <c r="C10" s="21"/>
      <c r="D10" s="22"/>
      <c r="E10" s="23"/>
      <c r="F10" s="23"/>
      <c r="G10" s="24"/>
      <c r="H10" s="24"/>
      <c r="I10" s="24"/>
      <c r="J10" s="24"/>
      <c r="K10" s="24"/>
      <c r="L10" s="25"/>
      <c r="M10" s="25"/>
      <c r="N10" s="26"/>
      <c r="O10" s="27"/>
      <c r="P10" s="1"/>
    </row>
    <row r="11" spans="1:16" s="18" customFormat="1">
      <c r="A11" s="19"/>
      <c r="B11" s="20"/>
      <c r="C11" s="21"/>
      <c r="D11" s="22"/>
      <c r="E11" s="23"/>
      <c r="F11" s="23"/>
      <c r="G11" s="24"/>
      <c r="H11" s="24"/>
      <c r="I11" s="24"/>
      <c r="J11" s="24"/>
      <c r="K11" s="24"/>
      <c r="L11" s="25"/>
      <c r="M11" s="25"/>
      <c r="N11" s="26"/>
      <c r="O11" s="27"/>
      <c r="P11" s="1"/>
    </row>
    <row r="12" spans="1:16" s="18" customFormat="1">
      <c r="A12" s="19"/>
      <c r="B12" s="20"/>
      <c r="C12" s="21"/>
      <c r="D12" s="22"/>
      <c r="E12" s="23"/>
      <c r="F12" s="23"/>
      <c r="G12" s="24"/>
      <c r="H12" s="24"/>
      <c r="I12" s="24"/>
      <c r="J12" s="24"/>
      <c r="K12" s="24"/>
      <c r="L12" s="25"/>
      <c r="M12" s="25"/>
      <c r="N12" s="26"/>
      <c r="O12" s="27"/>
      <c r="P12" s="1"/>
    </row>
    <row r="13" spans="1:16" s="18" customFormat="1">
      <c r="A13" s="19"/>
      <c r="B13" s="20"/>
      <c r="C13" s="21"/>
      <c r="D13" s="22"/>
      <c r="E13" s="23"/>
      <c r="F13" s="23"/>
      <c r="G13" s="24"/>
      <c r="H13" s="24"/>
      <c r="I13" s="24"/>
      <c r="J13" s="24"/>
      <c r="K13" s="24"/>
      <c r="L13" s="25"/>
      <c r="M13" s="25"/>
      <c r="N13" s="26"/>
      <c r="O13" s="27"/>
      <c r="P13" s="1"/>
    </row>
    <row r="14" spans="1:16" s="18" customFormat="1">
      <c r="A14" s="19"/>
      <c r="B14" s="20"/>
      <c r="C14" s="21"/>
      <c r="D14" s="22"/>
      <c r="E14" s="23"/>
      <c r="F14" s="23"/>
      <c r="G14" s="24"/>
      <c r="H14" s="24"/>
      <c r="I14" s="24"/>
      <c r="J14" s="24"/>
      <c r="K14" s="24"/>
      <c r="L14" s="25"/>
      <c r="M14" s="25"/>
      <c r="N14" s="26"/>
      <c r="O14" s="27"/>
      <c r="P14" s="1"/>
    </row>
    <row r="15" spans="1:16" s="18" customFormat="1">
      <c r="A15" s="19"/>
      <c r="B15" s="20"/>
      <c r="C15" s="21"/>
      <c r="D15" s="22"/>
      <c r="E15" s="23"/>
      <c r="F15" s="23"/>
      <c r="G15" s="24"/>
      <c r="H15" s="24"/>
      <c r="I15" s="24"/>
      <c r="J15" s="24"/>
      <c r="K15" s="24"/>
      <c r="L15" s="25"/>
      <c r="M15" s="25"/>
      <c r="N15" s="26"/>
      <c r="O15" s="27"/>
      <c r="P15" s="1"/>
    </row>
    <row r="16" spans="1:16" s="18" customFormat="1">
      <c r="A16" s="19"/>
      <c r="B16" s="20"/>
      <c r="C16" s="21"/>
      <c r="D16" s="22"/>
      <c r="E16" s="23"/>
      <c r="F16" s="23"/>
      <c r="G16" s="24"/>
      <c r="H16" s="24"/>
      <c r="I16" s="24"/>
      <c r="J16" s="24"/>
      <c r="K16" s="24"/>
      <c r="L16" s="25"/>
      <c r="M16" s="25"/>
      <c r="N16" s="26"/>
      <c r="O16" s="27"/>
      <c r="P16" s="1"/>
    </row>
    <row r="17" spans="1:16" s="18" customFormat="1">
      <c r="A17" s="19"/>
      <c r="B17" s="20"/>
      <c r="C17" s="21"/>
      <c r="D17" s="22"/>
      <c r="E17" s="23"/>
      <c r="F17" s="23"/>
      <c r="G17" s="24"/>
      <c r="H17" s="24"/>
      <c r="I17" s="24"/>
      <c r="J17" s="24"/>
      <c r="K17" s="24"/>
      <c r="L17" s="25"/>
      <c r="M17" s="25"/>
      <c r="N17" s="26"/>
      <c r="O17" s="27"/>
      <c r="P17" s="1"/>
    </row>
    <row r="18" spans="1:16" s="18" customFormat="1">
      <c r="A18" s="19"/>
      <c r="B18" s="20"/>
      <c r="C18" s="21"/>
      <c r="D18" s="22"/>
      <c r="E18" s="23"/>
      <c r="F18" s="23"/>
      <c r="G18" s="24"/>
      <c r="H18" s="24"/>
      <c r="I18" s="24"/>
      <c r="J18" s="24"/>
      <c r="K18" s="24"/>
      <c r="L18" s="25"/>
      <c r="M18" s="25"/>
      <c r="N18" s="26"/>
      <c r="O18" s="27"/>
      <c r="P18" s="1"/>
    </row>
    <row r="19" spans="1:16" s="18" customFormat="1">
      <c r="A19" s="19"/>
      <c r="B19" s="20"/>
      <c r="C19" s="21"/>
      <c r="D19" s="22"/>
      <c r="E19" s="23"/>
      <c r="F19" s="23"/>
      <c r="G19" s="24"/>
      <c r="H19" s="24"/>
      <c r="I19" s="24"/>
      <c r="J19" s="24"/>
      <c r="K19" s="24"/>
      <c r="L19" s="25"/>
      <c r="M19" s="25"/>
      <c r="N19" s="26"/>
      <c r="O19" s="27"/>
      <c r="P19" s="1"/>
    </row>
    <row r="20" spans="1:16" s="18" customFormat="1">
      <c r="A20" s="19"/>
      <c r="B20" s="20"/>
      <c r="C20" s="21"/>
      <c r="D20" s="22"/>
      <c r="E20" s="23"/>
      <c r="F20" s="23"/>
      <c r="G20" s="24"/>
      <c r="H20" s="24"/>
      <c r="I20" s="24"/>
      <c r="J20" s="24"/>
      <c r="K20" s="24"/>
      <c r="L20" s="25"/>
      <c r="M20" s="25"/>
      <c r="N20" s="26"/>
      <c r="O20" s="27"/>
      <c r="P20" s="1"/>
    </row>
    <row r="21" spans="1:16" s="18" customFormat="1">
      <c r="A21" s="19"/>
      <c r="B21" s="20"/>
      <c r="C21" s="21"/>
      <c r="D21" s="22"/>
      <c r="E21" s="23"/>
      <c r="F21" s="23"/>
      <c r="G21" s="24"/>
      <c r="H21" s="24"/>
      <c r="I21" s="24"/>
      <c r="J21" s="24"/>
      <c r="K21" s="24"/>
      <c r="L21" s="25"/>
      <c r="M21" s="25"/>
      <c r="N21" s="26"/>
      <c r="O21" s="27"/>
      <c r="P21" s="1"/>
    </row>
    <row r="22" spans="1:16" s="18" customFormat="1">
      <c r="A22" s="19"/>
      <c r="B22" s="20"/>
      <c r="C22" s="21"/>
      <c r="D22" s="22"/>
      <c r="E22" s="23"/>
      <c r="F22" s="23"/>
      <c r="G22" s="24"/>
      <c r="H22" s="24"/>
      <c r="I22" s="24"/>
      <c r="J22" s="24"/>
      <c r="K22" s="24"/>
      <c r="L22" s="25"/>
      <c r="M22" s="25"/>
      <c r="N22" s="26"/>
      <c r="O22" s="27"/>
      <c r="P22" s="1"/>
    </row>
    <row r="23" spans="1:16" s="18" customFormat="1">
      <c r="A23" s="19"/>
      <c r="B23" s="20"/>
      <c r="C23" s="21"/>
      <c r="D23" s="22"/>
      <c r="E23" s="23"/>
      <c r="F23" s="23"/>
      <c r="G23" s="24"/>
      <c r="H23" s="24"/>
      <c r="I23" s="24"/>
      <c r="J23" s="24"/>
      <c r="K23" s="24"/>
      <c r="L23" s="25"/>
      <c r="M23" s="25"/>
      <c r="N23" s="26"/>
      <c r="O23" s="27"/>
      <c r="P23" s="1"/>
    </row>
    <row r="24" spans="1:16" s="18" customFormat="1">
      <c r="A24" s="19"/>
      <c r="B24" s="20"/>
      <c r="C24" s="21"/>
      <c r="D24" s="22"/>
      <c r="E24" s="23"/>
      <c r="F24" s="23"/>
      <c r="G24" s="24"/>
      <c r="H24" s="24"/>
      <c r="I24" s="24"/>
      <c r="J24" s="24"/>
      <c r="K24" s="24"/>
      <c r="L24" s="25"/>
      <c r="M24" s="25"/>
      <c r="N24" s="26"/>
      <c r="O24" s="27"/>
      <c r="P24" s="1"/>
    </row>
    <row r="25" spans="1:16" s="18" customFormat="1">
      <c r="A25" s="19"/>
      <c r="B25" s="20"/>
      <c r="C25" s="21"/>
      <c r="D25" s="22"/>
      <c r="E25" s="23"/>
      <c r="F25" s="23"/>
      <c r="G25" s="24"/>
      <c r="H25" s="24"/>
      <c r="I25" s="24"/>
      <c r="J25" s="24"/>
      <c r="K25" s="24"/>
      <c r="L25" s="25"/>
      <c r="M25" s="25"/>
      <c r="N25" s="26"/>
      <c r="O25" s="27"/>
      <c r="P25" s="1"/>
    </row>
    <row r="26" spans="1:16" s="18" customFormat="1">
      <c r="A26" s="19"/>
      <c r="B26" s="20"/>
      <c r="C26" s="21"/>
      <c r="D26" s="22"/>
      <c r="E26" s="23"/>
      <c r="F26" s="23"/>
      <c r="G26" s="24"/>
      <c r="H26" s="24"/>
      <c r="I26" s="24"/>
      <c r="J26" s="24"/>
      <c r="K26" s="24"/>
      <c r="L26" s="25"/>
      <c r="M26" s="25"/>
      <c r="N26" s="26"/>
      <c r="O26" s="27"/>
      <c r="P26" s="1"/>
    </row>
    <row r="27" spans="1:16" s="18" customFormat="1">
      <c r="A27" s="19"/>
      <c r="B27" s="20"/>
      <c r="C27" s="21"/>
      <c r="D27" s="22"/>
      <c r="E27" s="23"/>
      <c r="F27" s="23"/>
      <c r="G27" s="24"/>
      <c r="H27" s="24"/>
      <c r="I27" s="24"/>
      <c r="J27" s="24"/>
      <c r="K27" s="24"/>
      <c r="L27" s="25"/>
      <c r="M27" s="25"/>
      <c r="N27" s="26"/>
      <c r="O27" s="27"/>
      <c r="P27" s="1"/>
    </row>
    <row r="28" spans="1:16" s="18" customFormat="1">
      <c r="A28" s="19"/>
      <c r="B28" s="20"/>
      <c r="C28" s="21"/>
      <c r="D28" s="22"/>
      <c r="E28" s="23"/>
      <c r="F28" s="23"/>
      <c r="G28" s="24"/>
      <c r="H28" s="24"/>
      <c r="I28" s="24"/>
      <c r="J28" s="24"/>
      <c r="K28" s="24"/>
      <c r="L28" s="25"/>
      <c r="M28" s="25"/>
      <c r="N28" s="26"/>
      <c r="O28" s="27"/>
      <c r="P28" s="1"/>
    </row>
    <row r="29" spans="1:16" s="18" customFormat="1">
      <c r="A29" s="19"/>
      <c r="B29" s="20"/>
      <c r="C29" s="21"/>
      <c r="D29" s="22"/>
      <c r="E29" s="23"/>
      <c r="F29" s="23"/>
      <c r="G29" s="24"/>
      <c r="H29" s="24"/>
      <c r="I29" s="24"/>
      <c r="J29" s="24"/>
      <c r="K29" s="24"/>
      <c r="L29" s="25"/>
      <c r="M29" s="25"/>
      <c r="N29" s="26"/>
      <c r="O29" s="27"/>
      <c r="P29" s="1"/>
    </row>
    <row r="30" spans="1:16" s="18" customFormat="1">
      <c r="A30" s="19"/>
      <c r="B30" s="20"/>
      <c r="C30" s="21"/>
      <c r="D30" s="22"/>
      <c r="E30" s="23"/>
      <c r="F30" s="23"/>
      <c r="G30" s="24"/>
      <c r="H30" s="24"/>
      <c r="I30" s="24"/>
      <c r="J30" s="24"/>
      <c r="K30" s="24"/>
      <c r="L30" s="25"/>
      <c r="M30" s="25"/>
      <c r="N30" s="26"/>
      <c r="O30" s="27"/>
      <c r="P30" s="1"/>
    </row>
    <row r="31" spans="1:16" s="18" customFormat="1">
      <c r="A31" s="19"/>
      <c r="B31" s="20"/>
      <c r="C31" s="21"/>
      <c r="D31" s="22"/>
      <c r="E31" s="23"/>
      <c r="F31" s="23"/>
      <c r="G31" s="24"/>
      <c r="H31" s="24"/>
      <c r="I31" s="24"/>
      <c r="J31" s="24"/>
      <c r="K31" s="24"/>
      <c r="L31" s="25"/>
      <c r="M31" s="25"/>
      <c r="N31" s="26"/>
      <c r="O31" s="27"/>
      <c r="P31" s="1"/>
    </row>
    <row r="32" spans="1:16" s="18" customFormat="1">
      <c r="A32" s="19"/>
      <c r="B32" s="20"/>
      <c r="C32" s="21"/>
      <c r="D32" s="22"/>
      <c r="E32" s="23"/>
      <c r="F32" s="23"/>
      <c r="G32" s="24"/>
      <c r="H32" s="24"/>
      <c r="I32" s="24"/>
      <c r="J32" s="24"/>
      <c r="K32" s="24"/>
      <c r="L32" s="25"/>
      <c r="M32" s="25"/>
      <c r="N32" s="26"/>
      <c r="O32" s="27"/>
      <c r="P32" s="1"/>
    </row>
    <row r="33" spans="1:35" s="18" customFormat="1">
      <c r="A33" s="19"/>
      <c r="B33" s="20"/>
      <c r="C33" s="21"/>
      <c r="D33" s="22"/>
      <c r="E33" s="23"/>
      <c r="F33" s="23"/>
      <c r="G33" s="24"/>
      <c r="H33" s="24"/>
      <c r="I33" s="24"/>
      <c r="J33" s="24"/>
      <c r="K33" s="24"/>
      <c r="L33" s="25"/>
      <c r="M33" s="25"/>
      <c r="N33" s="26"/>
      <c r="O33" s="27"/>
      <c r="P33" s="1"/>
    </row>
    <row r="34" spans="1:35" s="18" customFormat="1">
      <c r="A34" s="19"/>
      <c r="B34" s="20"/>
      <c r="C34" s="21"/>
      <c r="D34" s="22"/>
      <c r="E34" s="23"/>
      <c r="F34" s="23"/>
      <c r="G34" s="24"/>
      <c r="H34" s="24"/>
      <c r="I34" s="24"/>
      <c r="J34" s="24"/>
      <c r="K34" s="24"/>
      <c r="L34" s="25"/>
      <c r="M34" s="25"/>
      <c r="N34" s="26"/>
      <c r="O34" s="27"/>
      <c r="P34" s="1"/>
    </row>
    <row r="35" spans="1:35" s="18" customFormat="1">
      <c r="A35" s="19"/>
      <c r="B35" s="20"/>
      <c r="C35" s="21"/>
      <c r="D35" s="22"/>
      <c r="E35" s="23"/>
      <c r="F35" s="23"/>
      <c r="G35" s="24"/>
      <c r="H35" s="24"/>
      <c r="I35" s="24"/>
      <c r="J35" s="24"/>
      <c r="K35" s="24"/>
      <c r="L35" s="25"/>
      <c r="M35" s="25"/>
      <c r="N35" s="26"/>
      <c r="O35" s="27"/>
      <c r="P35" s="1"/>
    </row>
    <row r="36" spans="1:35" s="18" customFormat="1">
      <c r="A36" s="19"/>
      <c r="B36" s="20"/>
      <c r="C36" s="21"/>
      <c r="D36" s="22"/>
      <c r="E36" s="23"/>
      <c r="F36" s="23"/>
      <c r="G36" s="24"/>
      <c r="H36" s="24"/>
      <c r="I36" s="24"/>
      <c r="J36" s="24"/>
      <c r="K36" s="24"/>
      <c r="L36" s="25"/>
      <c r="M36" s="25"/>
      <c r="N36" s="26"/>
      <c r="O36" s="27"/>
      <c r="P36" s="1"/>
    </row>
    <row r="37" spans="1:35" s="18" customFormat="1">
      <c r="A37" s="19"/>
      <c r="B37" s="20"/>
      <c r="C37" s="21"/>
      <c r="D37" s="22"/>
      <c r="E37" s="23"/>
      <c r="F37" s="23"/>
      <c r="G37" s="24"/>
      <c r="H37" s="24"/>
      <c r="I37" s="24"/>
      <c r="J37" s="24"/>
      <c r="K37" s="24"/>
      <c r="L37" s="25"/>
      <c r="M37" s="25"/>
      <c r="N37" s="26"/>
      <c r="O37" s="27"/>
      <c r="P37" s="1"/>
    </row>
    <row r="38" spans="1:35" s="18" customFormat="1">
      <c r="A38" s="19"/>
      <c r="B38" s="20"/>
      <c r="C38" s="21"/>
      <c r="D38" s="22"/>
      <c r="E38" s="23"/>
      <c r="F38" s="23"/>
      <c r="G38" s="24"/>
      <c r="H38" s="24"/>
      <c r="I38" s="24"/>
      <c r="J38" s="24"/>
      <c r="K38" s="24"/>
      <c r="L38" s="25"/>
      <c r="M38" s="25"/>
      <c r="N38" s="26"/>
      <c r="O38" s="27"/>
      <c r="P38" s="1"/>
    </row>
    <row r="39" spans="1:35" s="18" customFormat="1">
      <c r="A39" s="19"/>
      <c r="B39" s="20"/>
      <c r="C39" s="21"/>
      <c r="D39" s="22"/>
      <c r="E39" s="23"/>
      <c r="F39" s="23"/>
      <c r="G39" s="24"/>
      <c r="H39" s="24"/>
      <c r="I39" s="24"/>
      <c r="J39" s="24"/>
      <c r="K39" s="24"/>
      <c r="L39" s="25"/>
      <c r="M39" s="25"/>
      <c r="N39" s="26"/>
      <c r="O39" s="27"/>
      <c r="P39" s="1"/>
    </row>
    <row r="40" spans="1:35" s="18" customFormat="1">
      <c r="A40" s="19"/>
      <c r="B40" s="20"/>
      <c r="C40" s="21"/>
      <c r="D40" s="22"/>
      <c r="E40" s="23"/>
      <c r="F40" s="23"/>
      <c r="G40" s="24"/>
      <c r="H40" s="24"/>
      <c r="I40" s="24"/>
      <c r="J40" s="24"/>
      <c r="K40" s="24"/>
      <c r="L40" s="25"/>
      <c r="M40" s="25"/>
      <c r="N40" s="26"/>
      <c r="O40" s="27"/>
      <c r="P40" s="1"/>
    </row>
    <row r="41" spans="1:35" s="18" customFormat="1">
      <c r="A41" s="19"/>
      <c r="B41" s="20"/>
      <c r="C41" s="21"/>
      <c r="D41" s="22"/>
      <c r="E41" s="23"/>
      <c r="F41" s="23"/>
      <c r="G41" s="24"/>
      <c r="H41" s="24"/>
      <c r="I41" s="24"/>
      <c r="J41" s="24"/>
      <c r="K41" s="24"/>
      <c r="L41" s="25"/>
      <c r="M41" s="25"/>
      <c r="N41" s="26"/>
      <c r="O41" s="27"/>
      <c r="P41" s="1"/>
    </row>
    <row r="42" spans="1:35" s="18" customFormat="1">
      <c r="A42" s="19"/>
      <c r="B42" s="20"/>
      <c r="C42" s="21"/>
      <c r="D42" s="22"/>
      <c r="E42" s="23"/>
      <c r="F42" s="23"/>
      <c r="G42" s="24"/>
      <c r="H42" s="24"/>
      <c r="I42" s="24"/>
      <c r="J42" s="24"/>
      <c r="K42" s="24"/>
      <c r="L42" s="25"/>
      <c r="M42" s="25"/>
      <c r="N42" s="26"/>
      <c r="O42" s="27"/>
      <c r="P42" s="1"/>
    </row>
    <row r="43" spans="1:35" s="18" customFormat="1">
      <c r="A43" s="19"/>
      <c r="B43" s="20"/>
      <c r="C43" s="21"/>
      <c r="D43" s="22"/>
      <c r="E43" s="23"/>
      <c r="F43" s="23"/>
      <c r="G43" s="24"/>
      <c r="H43" s="24"/>
      <c r="I43" s="24"/>
      <c r="J43" s="24"/>
      <c r="K43" s="24"/>
      <c r="L43" s="25"/>
      <c r="M43" s="25"/>
      <c r="N43" s="26"/>
      <c r="O43" s="27"/>
      <c r="P43" s="1"/>
    </row>
    <row r="44" spans="1:35" s="18" customFormat="1">
      <c r="A44" s="19"/>
      <c r="B44" s="20"/>
      <c r="C44" s="21"/>
      <c r="D44" s="22"/>
      <c r="E44" s="23"/>
      <c r="F44" s="23"/>
      <c r="G44" s="24"/>
      <c r="H44" s="24"/>
      <c r="I44" s="24"/>
      <c r="J44" s="24"/>
      <c r="K44" s="24"/>
      <c r="L44" s="25"/>
      <c r="M44" s="25"/>
      <c r="N44" s="26"/>
      <c r="O44" s="27"/>
      <c r="P44" s="1"/>
    </row>
    <row r="45" spans="1:35" s="18" customFormat="1">
      <c r="A45" s="19"/>
      <c r="B45" s="20"/>
      <c r="C45" s="21"/>
      <c r="D45" s="22"/>
      <c r="E45" s="23"/>
      <c r="F45" s="23"/>
      <c r="G45" s="24"/>
      <c r="H45" s="24"/>
      <c r="I45" s="24"/>
      <c r="J45" s="24"/>
      <c r="K45" s="24"/>
      <c r="L45" s="25"/>
      <c r="M45" s="25"/>
      <c r="N45" s="26"/>
      <c r="O45" s="27"/>
      <c r="P45" s="1"/>
    </row>
    <row r="46" spans="1:35" s="18" customFormat="1" ht="20.100000000000001" customHeight="1">
      <c r="A46" s="19"/>
      <c r="B46" s="20"/>
      <c r="G46" s="24"/>
      <c r="H46" s="24"/>
      <c r="I46" s="24"/>
      <c r="J46" s="24"/>
      <c r="K46" s="24"/>
      <c r="L46" s="25"/>
      <c r="M46" s="25"/>
      <c r="N46" s="26"/>
      <c r="O46" s="27"/>
      <c r="P46" s="1"/>
    </row>
    <row r="47" spans="1:35" s="18" customFormat="1" ht="20.100000000000001" customHeight="1">
      <c r="A47" s="19"/>
      <c r="B47" s="20"/>
      <c r="G47" s="24"/>
      <c r="H47" s="24"/>
      <c r="I47" s="24"/>
      <c r="J47" s="24"/>
      <c r="K47" s="24"/>
      <c r="L47" s="25"/>
      <c r="M47" s="25"/>
      <c r="N47" s="26"/>
      <c r="O47" s="27"/>
      <c r="P47" s="1"/>
      <c r="R47" s="28"/>
      <c r="S47" s="28"/>
      <c r="T47" s="28"/>
      <c r="U47" s="28"/>
      <c r="V47" s="28"/>
      <c r="W47" s="28"/>
      <c r="X47" s="28"/>
      <c r="Y47" s="28"/>
      <c r="Z47" s="28"/>
      <c r="AA47" s="28"/>
      <c r="AB47" s="28"/>
      <c r="AC47" s="28"/>
      <c r="AD47" s="28"/>
      <c r="AE47" s="28"/>
      <c r="AF47" s="28"/>
      <c r="AG47" s="28"/>
    </row>
    <row r="48" spans="1:35" s="18" customFormat="1" ht="20.100000000000001" customHeight="1">
      <c r="A48" s="19"/>
      <c r="B48" s="20"/>
      <c r="C48" s="29"/>
      <c r="D48" s="30"/>
      <c r="E48" s="31"/>
      <c r="F48" s="31"/>
      <c r="G48" s="32"/>
      <c r="H48" s="31"/>
      <c r="I48" s="31"/>
      <c r="J48" s="31"/>
      <c r="K48" s="31"/>
      <c r="L48" s="31"/>
      <c r="M48" s="31"/>
      <c r="N48" s="31"/>
      <c r="O48" s="27"/>
      <c r="P48" s="1"/>
      <c r="R48" s="28"/>
      <c r="S48" s="28"/>
      <c r="T48" s="28"/>
      <c r="U48" s="28"/>
      <c r="V48" s="28"/>
      <c r="W48" s="28"/>
      <c r="X48" s="28"/>
      <c r="Y48" s="28"/>
      <c r="Z48" s="28"/>
      <c r="AA48" s="28"/>
      <c r="AB48" s="28"/>
      <c r="AC48" s="28"/>
      <c r="AD48" s="28"/>
      <c r="AE48" s="28"/>
      <c r="AF48" s="28"/>
      <c r="AG48" s="33"/>
      <c r="AH48" s="33"/>
      <c r="AI48" s="33"/>
    </row>
    <row r="49" spans="1:33" s="18" customFormat="1" ht="20.100000000000001" customHeight="1">
      <c r="A49" s="19"/>
      <c r="B49" s="20"/>
      <c r="C49" s="29" t="s">
        <v>9</v>
      </c>
      <c r="D49" s="30">
        <f>+'[54]4 PRESUPUESTO'!J14</f>
        <v>1</v>
      </c>
      <c r="E49" s="62" t="s">
        <v>10</v>
      </c>
      <c r="F49" s="62"/>
      <c r="G49" s="62"/>
      <c r="H49" s="62"/>
      <c r="I49" s="31"/>
      <c r="J49" s="31"/>
      <c r="K49" s="31"/>
      <c r="L49" s="31"/>
      <c r="M49" s="31"/>
      <c r="N49" s="31"/>
      <c r="O49" s="27"/>
      <c r="P49" s="1"/>
      <c r="R49" s="28"/>
      <c r="S49" s="28"/>
      <c r="T49" s="28"/>
      <c r="U49" s="28"/>
      <c r="V49" s="28"/>
      <c r="W49" s="28"/>
      <c r="X49" s="28"/>
      <c r="Y49" s="28"/>
      <c r="Z49" s="28"/>
      <c r="AA49" s="28"/>
      <c r="AB49" s="28"/>
      <c r="AC49" s="28"/>
      <c r="AD49" s="28"/>
      <c r="AE49" s="28"/>
      <c r="AF49" s="28"/>
      <c r="AG49" s="28"/>
    </row>
    <row r="50" spans="1:33" s="18" customFormat="1" ht="20.100000000000001" customHeight="1">
      <c r="A50" s="34"/>
      <c r="B50" s="4"/>
      <c r="C50" s="29"/>
      <c r="D50" s="30">
        <v>22</v>
      </c>
      <c r="E50" s="62" t="s">
        <v>11</v>
      </c>
      <c r="F50" s="62"/>
      <c r="G50" s="62"/>
      <c r="H50" s="62"/>
      <c r="I50" s="35"/>
      <c r="J50" s="35"/>
      <c r="K50" s="35"/>
      <c r="L50" s="36"/>
      <c r="M50" s="36"/>
      <c r="N50" s="37"/>
      <c r="O50" s="38"/>
      <c r="P50" s="1"/>
      <c r="R50" s="28"/>
      <c r="S50" s="28"/>
      <c r="T50" s="28"/>
      <c r="U50" s="28"/>
      <c r="V50" s="28"/>
      <c r="W50" s="28"/>
      <c r="X50" s="28"/>
      <c r="Y50" s="28"/>
      <c r="Z50" s="28"/>
      <c r="AA50" s="28"/>
      <c r="AB50" s="28"/>
      <c r="AC50" s="28"/>
      <c r="AD50" s="28"/>
      <c r="AE50" s="28"/>
      <c r="AF50" s="28"/>
      <c r="AG50" s="28"/>
    </row>
    <row r="51" spans="1:33" s="18" customFormat="1" ht="19.5" customHeight="1" thickBot="1">
      <c r="A51" s="34"/>
      <c r="B51" s="4"/>
      <c r="C51" s="29"/>
      <c r="D51" s="39">
        <f>+D49+D50</f>
        <v>23</v>
      </c>
      <c r="E51" s="60" t="s">
        <v>12</v>
      </c>
      <c r="F51" s="60"/>
      <c r="G51" s="60"/>
      <c r="H51" s="60"/>
      <c r="I51" s="35"/>
      <c r="J51" s="35"/>
      <c r="K51" s="35"/>
      <c r="L51" s="36"/>
      <c r="M51" s="36"/>
      <c r="N51" s="37"/>
      <c r="O51" s="38"/>
      <c r="P51" s="1"/>
      <c r="R51" s="28"/>
      <c r="S51" s="28"/>
      <c r="T51" s="28"/>
      <c r="U51" s="28"/>
      <c r="V51" s="28"/>
      <c r="W51" s="28"/>
      <c r="X51" s="28"/>
      <c r="Y51" s="28"/>
      <c r="Z51" s="28"/>
      <c r="AA51" s="28"/>
      <c r="AB51" s="28"/>
      <c r="AC51" s="28"/>
      <c r="AD51" s="28"/>
      <c r="AE51" s="28"/>
      <c r="AF51" s="28"/>
      <c r="AG51" s="28"/>
    </row>
    <row r="52" spans="1:33" s="18" customFormat="1" ht="20.100000000000001" customHeight="1" thickTop="1">
      <c r="A52" s="63" t="s">
        <v>13</v>
      </c>
      <c r="B52" s="64"/>
      <c r="C52" s="64"/>
      <c r="D52" s="69" t="s">
        <v>14</v>
      </c>
      <c r="E52" s="69"/>
      <c r="F52" s="69"/>
      <c r="G52" s="69"/>
      <c r="H52" s="69"/>
      <c r="I52" s="69"/>
      <c r="J52" s="69"/>
      <c r="K52" s="69"/>
      <c r="L52" s="69"/>
      <c r="M52" s="69"/>
      <c r="N52" s="69"/>
      <c r="O52" s="70"/>
      <c r="P52" s="40"/>
      <c r="Q52" s="40"/>
      <c r="R52" s="40"/>
      <c r="S52" s="40"/>
      <c r="T52" s="28"/>
    </row>
    <row r="53" spans="1:33" s="18" customFormat="1" ht="20.100000000000001" customHeight="1">
      <c r="A53" s="65"/>
      <c r="B53" s="66"/>
      <c r="C53" s="66"/>
      <c r="D53" s="71"/>
      <c r="E53" s="71"/>
      <c r="F53" s="71"/>
      <c r="G53" s="71"/>
      <c r="H53" s="71"/>
      <c r="I53" s="71"/>
      <c r="J53" s="71"/>
      <c r="K53" s="71"/>
      <c r="L53" s="71"/>
      <c r="M53" s="71"/>
      <c r="N53" s="71"/>
      <c r="O53" s="72"/>
      <c r="P53" s="40"/>
      <c r="Q53" s="40"/>
      <c r="R53" s="40"/>
      <c r="S53" s="40"/>
      <c r="T53" s="28"/>
    </row>
    <row r="54" spans="1:33" s="18" customFormat="1" ht="20.100000000000001" customHeight="1">
      <c r="A54" s="65"/>
      <c r="B54" s="66"/>
      <c r="C54" s="66"/>
      <c r="D54" s="71" t="s">
        <v>15</v>
      </c>
      <c r="E54" s="71"/>
      <c r="F54" s="71"/>
      <c r="G54" s="71"/>
      <c r="H54" s="71"/>
      <c r="I54" s="71"/>
      <c r="J54" s="71"/>
      <c r="K54" s="71"/>
      <c r="L54" s="71"/>
      <c r="M54" s="71"/>
      <c r="N54" s="71"/>
      <c r="O54" s="72"/>
      <c r="P54" s="40"/>
      <c r="Q54" s="40"/>
      <c r="R54" s="40"/>
      <c r="S54" s="40"/>
      <c r="T54" s="28"/>
    </row>
    <row r="55" spans="1:33" s="18" customFormat="1" ht="20.100000000000001" customHeight="1" thickBot="1">
      <c r="A55" s="67"/>
      <c r="B55" s="68"/>
      <c r="C55" s="68"/>
      <c r="D55" s="73"/>
      <c r="E55" s="73"/>
      <c r="F55" s="73"/>
      <c r="G55" s="73"/>
      <c r="H55" s="73"/>
      <c r="I55" s="73"/>
      <c r="J55" s="73"/>
      <c r="K55" s="73"/>
      <c r="L55" s="73"/>
      <c r="M55" s="73"/>
      <c r="N55" s="73"/>
      <c r="O55" s="74"/>
      <c r="P55" s="40"/>
      <c r="Q55" s="40"/>
      <c r="R55" s="40"/>
      <c r="S55" s="40"/>
      <c r="T55" s="28"/>
    </row>
    <row r="56" spans="1:33" s="18" customFormat="1" ht="14.25" customHeight="1" thickTop="1">
      <c r="A56" s="2"/>
      <c r="B56" s="2"/>
      <c r="C56" s="41"/>
      <c r="D56" s="42"/>
      <c r="E56" s="43"/>
      <c r="F56" s="43"/>
      <c r="G56" s="44"/>
      <c r="H56" s="44"/>
      <c r="I56" s="44"/>
      <c r="J56" s="44"/>
      <c r="K56" s="44"/>
      <c r="L56" s="45"/>
      <c r="M56" s="45"/>
      <c r="N56" s="46"/>
      <c r="O56" s="28"/>
      <c r="P56" s="1"/>
      <c r="Q56" s="28"/>
      <c r="R56" s="28"/>
      <c r="S56" s="28"/>
      <c r="T56" s="28"/>
    </row>
    <row r="57" spans="1:33" s="18" customFormat="1">
      <c r="A57" s="2"/>
      <c r="B57" s="2"/>
      <c r="C57" s="41"/>
      <c r="D57" s="42"/>
      <c r="E57" s="43"/>
      <c r="F57" s="43"/>
      <c r="G57" s="44"/>
      <c r="H57" s="44"/>
      <c r="I57" s="44"/>
      <c r="J57" s="44"/>
      <c r="K57" s="44"/>
      <c r="L57" s="45"/>
      <c r="M57" s="45"/>
      <c r="N57" s="46"/>
      <c r="O57" s="28"/>
      <c r="P57" s="1"/>
      <c r="Q57" s="28"/>
      <c r="R57" s="28"/>
      <c r="S57" s="28"/>
      <c r="T57" s="28"/>
    </row>
    <row r="58" spans="1:33" s="18" customFormat="1">
      <c r="A58" s="2"/>
      <c r="B58" s="2"/>
      <c r="C58" s="41"/>
      <c r="D58" s="42"/>
      <c r="E58" s="43"/>
      <c r="F58" s="43"/>
      <c r="G58" s="44"/>
      <c r="H58" s="44"/>
      <c r="I58" s="44"/>
      <c r="J58" s="44"/>
      <c r="K58" s="44"/>
      <c r="L58" s="45"/>
      <c r="M58" s="45"/>
      <c r="N58" s="46"/>
      <c r="O58" s="28"/>
      <c r="P58" s="1"/>
      <c r="Q58" s="28"/>
      <c r="R58" s="28"/>
      <c r="S58" s="28"/>
      <c r="T58" s="28"/>
    </row>
    <row r="59" spans="1:33" s="18" customFormat="1">
      <c r="A59" s="2"/>
      <c r="B59" s="2"/>
      <c r="C59" s="41"/>
      <c r="D59" s="42"/>
      <c r="E59" s="43"/>
      <c r="F59" s="43"/>
      <c r="G59" s="44"/>
      <c r="H59" s="44"/>
      <c r="I59" s="44"/>
      <c r="J59" s="44"/>
      <c r="K59" s="44"/>
      <c r="L59" s="45"/>
      <c r="M59" s="45"/>
      <c r="N59" s="46"/>
      <c r="O59" s="28"/>
      <c r="P59" s="1"/>
      <c r="Q59" s="28"/>
      <c r="R59" s="28"/>
      <c r="S59" s="28"/>
      <c r="T59" s="28"/>
    </row>
    <row r="60" spans="1:33" s="18" customFormat="1">
      <c r="A60" s="2"/>
      <c r="B60" s="2"/>
      <c r="C60" s="41"/>
      <c r="D60" s="42"/>
      <c r="E60" s="43"/>
      <c r="F60" s="43"/>
      <c r="G60" s="44"/>
      <c r="H60" s="44"/>
      <c r="I60" s="44"/>
      <c r="J60" s="44"/>
      <c r="K60" s="44"/>
      <c r="L60" s="45"/>
      <c r="M60" s="45"/>
      <c r="N60" s="46"/>
      <c r="P60" s="1"/>
    </row>
    <row r="61" spans="1:33" s="18" customFormat="1">
      <c r="A61" s="2"/>
      <c r="B61" s="2"/>
      <c r="C61" s="41"/>
      <c r="D61" s="42"/>
      <c r="E61" s="43"/>
      <c r="F61" s="43"/>
      <c r="G61" s="44"/>
      <c r="H61" s="44"/>
      <c r="I61" s="44"/>
      <c r="J61" s="44"/>
      <c r="K61" s="44"/>
      <c r="L61" s="45"/>
      <c r="M61" s="45"/>
      <c r="N61" s="46"/>
      <c r="P61" s="1"/>
    </row>
    <row r="62" spans="1:33" s="18" customFormat="1">
      <c r="A62" s="2"/>
      <c r="B62" s="2"/>
      <c r="C62" s="41"/>
      <c r="D62" s="42"/>
      <c r="E62" s="43"/>
      <c r="F62" s="43"/>
      <c r="G62" s="44"/>
      <c r="H62" s="44"/>
      <c r="I62" s="44"/>
      <c r="J62" s="44"/>
      <c r="K62" s="44"/>
      <c r="L62" s="45"/>
      <c r="M62" s="45"/>
      <c r="N62" s="46"/>
      <c r="P62" s="1"/>
    </row>
    <row r="63" spans="1:33" s="18" customFormat="1">
      <c r="A63" s="2"/>
      <c r="B63" s="2"/>
      <c r="C63" s="41"/>
      <c r="D63" s="42"/>
      <c r="E63" s="43"/>
      <c r="F63" s="43"/>
      <c r="G63" s="44"/>
      <c r="H63" s="44"/>
      <c r="I63" s="44"/>
      <c r="J63" s="44"/>
      <c r="K63" s="44"/>
      <c r="L63" s="45"/>
      <c r="M63" s="45"/>
      <c r="N63" s="46"/>
      <c r="P63" s="1"/>
    </row>
    <row r="64" spans="1:33" s="18" customFormat="1">
      <c r="A64" s="2"/>
      <c r="B64" s="2"/>
      <c r="C64" s="41"/>
      <c r="D64" s="42"/>
      <c r="E64" s="43"/>
      <c r="F64" s="43"/>
      <c r="G64" s="44"/>
      <c r="H64" s="44"/>
      <c r="I64" s="44"/>
      <c r="J64" s="44"/>
      <c r="K64" s="44"/>
      <c r="L64" s="45"/>
      <c r="M64" s="45"/>
      <c r="N64" s="46"/>
      <c r="P64" s="1"/>
    </row>
    <row r="65" spans="1:16" s="18" customFormat="1">
      <c r="A65" s="2"/>
      <c r="B65" s="2"/>
      <c r="C65" s="41"/>
      <c r="D65" s="42"/>
      <c r="E65" s="43"/>
      <c r="F65" s="43"/>
      <c r="G65" s="44"/>
      <c r="H65" s="44"/>
      <c r="I65" s="44"/>
      <c r="J65" s="44"/>
      <c r="K65" s="44"/>
      <c r="L65" s="45"/>
      <c r="M65" s="45"/>
      <c r="N65" s="46"/>
      <c r="P65" s="1"/>
    </row>
    <row r="66" spans="1:16" s="18" customFormat="1">
      <c r="A66" s="2"/>
      <c r="B66" s="2"/>
      <c r="C66" s="41"/>
      <c r="D66" s="42"/>
      <c r="E66" s="43"/>
      <c r="F66" s="43"/>
      <c r="G66" s="44"/>
      <c r="H66" s="44"/>
      <c r="I66" s="44"/>
      <c r="J66" s="44"/>
      <c r="K66" s="44"/>
      <c r="L66" s="45"/>
      <c r="M66" s="45"/>
      <c r="N66" s="46"/>
      <c r="P66" s="1"/>
    </row>
    <row r="67" spans="1:16" s="18" customFormat="1">
      <c r="A67" s="2"/>
      <c r="B67" s="2"/>
      <c r="C67" s="41"/>
      <c r="D67" s="42"/>
      <c r="E67" s="43"/>
      <c r="F67" s="43"/>
      <c r="G67" s="44"/>
      <c r="H67" s="44"/>
      <c r="I67" s="44"/>
      <c r="J67" s="44"/>
      <c r="K67" s="44"/>
      <c r="L67" s="45"/>
      <c r="M67" s="45"/>
      <c r="N67" s="46"/>
      <c r="P67" s="1"/>
    </row>
    <row r="68" spans="1:16" s="18" customFormat="1">
      <c r="A68" s="2"/>
      <c r="B68" s="2"/>
      <c r="C68" s="41"/>
      <c r="D68" s="42"/>
      <c r="E68" s="43"/>
      <c r="F68" s="43"/>
      <c r="G68" s="44"/>
      <c r="H68" s="44"/>
      <c r="I68" s="44"/>
      <c r="J68" s="44"/>
      <c r="K68" s="44"/>
      <c r="L68" s="45"/>
      <c r="M68" s="45"/>
      <c r="N68" s="46"/>
      <c r="P68" s="1"/>
    </row>
    <row r="69" spans="1:16" s="18" customFormat="1">
      <c r="A69" s="2"/>
      <c r="B69" s="2"/>
      <c r="C69" s="41"/>
      <c r="D69" s="42"/>
      <c r="E69" s="43"/>
      <c r="F69" s="43"/>
      <c r="G69" s="44"/>
      <c r="H69" s="44"/>
      <c r="I69" s="44"/>
      <c r="J69" s="44"/>
      <c r="K69" s="44"/>
      <c r="L69" s="45"/>
      <c r="M69" s="45"/>
      <c r="N69" s="46"/>
      <c r="P69" s="1"/>
    </row>
    <row r="70" spans="1:16" s="18" customFormat="1">
      <c r="A70" s="2"/>
      <c r="B70" s="2"/>
      <c r="C70" s="41"/>
      <c r="D70" s="42"/>
      <c r="E70" s="43"/>
      <c r="F70" s="43"/>
      <c r="G70" s="44"/>
      <c r="H70" s="44"/>
      <c r="I70" s="44"/>
      <c r="J70" s="44"/>
      <c r="K70" s="44"/>
      <c r="L70" s="45"/>
      <c r="M70" s="45"/>
      <c r="N70" s="46"/>
      <c r="P70" s="1"/>
    </row>
    <row r="71" spans="1:16" s="18" customFormat="1">
      <c r="A71" s="2"/>
      <c r="B71" s="2"/>
      <c r="C71" s="47"/>
      <c r="D71" s="42"/>
      <c r="E71" s="43"/>
      <c r="F71" s="43"/>
      <c r="G71" s="44"/>
      <c r="H71" s="44"/>
      <c r="I71" s="44"/>
      <c r="J71" s="44"/>
      <c r="K71" s="44"/>
      <c r="L71" s="45"/>
      <c r="M71" s="45"/>
      <c r="N71" s="46"/>
      <c r="P71" s="1"/>
    </row>
    <row r="72" spans="1:16" s="18" customFormat="1">
      <c r="A72" s="2"/>
      <c r="B72" s="2"/>
      <c r="C72" s="41"/>
      <c r="D72" s="42"/>
      <c r="E72" s="43"/>
      <c r="F72" s="43"/>
      <c r="G72" s="44"/>
      <c r="H72" s="44"/>
      <c r="I72" s="44"/>
      <c r="J72" s="44"/>
      <c r="K72" s="44"/>
      <c r="L72" s="45"/>
      <c r="M72" s="45"/>
      <c r="N72" s="46"/>
      <c r="P72" s="1"/>
    </row>
    <row r="73" spans="1:16" s="18" customFormat="1">
      <c r="A73" s="2"/>
      <c r="B73" s="2"/>
      <c r="C73" s="41"/>
      <c r="D73" s="42"/>
      <c r="E73" s="43"/>
      <c r="F73" s="43"/>
      <c r="G73" s="44"/>
      <c r="H73" s="44"/>
      <c r="I73" s="44"/>
      <c r="J73" s="44"/>
      <c r="K73" s="44"/>
      <c r="L73" s="45"/>
      <c r="M73" s="45"/>
      <c r="N73" s="46"/>
      <c r="P73" s="1"/>
    </row>
    <row r="74" spans="1:16" s="18" customFormat="1">
      <c r="A74" s="2"/>
      <c r="B74" s="2"/>
      <c r="C74" s="41"/>
      <c r="D74" s="42"/>
      <c r="E74" s="43"/>
      <c r="F74" s="43"/>
      <c r="G74" s="44"/>
      <c r="H74" s="44"/>
      <c r="I74" s="44"/>
      <c r="J74" s="44"/>
      <c r="K74" s="44"/>
      <c r="L74" s="45"/>
      <c r="M74" s="45"/>
      <c r="N74" s="46"/>
      <c r="P74" s="1"/>
    </row>
    <row r="75" spans="1:16" s="18" customFormat="1">
      <c r="A75" s="2"/>
      <c r="B75" s="2"/>
      <c r="C75" s="41"/>
      <c r="D75" s="42"/>
      <c r="E75" s="43"/>
      <c r="F75" s="43"/>
      <c r="G75" s="44"/>
      <c r="H75" s="44"/>
      <c r="I75" s="44"/>
      <c r="J75" s="44"/>
      <c r="K75" s="44"/>
      <c r="L75" s="45"/>
      <c r="M75" s="45"/>
      <c r="N75" s="46"/>
      <c r="P75" s="1"/>
    </row>
    <row r="76" spans="1:16" s="18" customFormat="1">
      <c r="A76" s="2"/>
      <c r="B76" s="2"/>
      <c r="C76" s="41"/>
      <c r="D76" s="42"/>
      <c r="E76" s="43"/>
      <c r="F76" s="43"/>
      <c r="G76" s="44"/>
      <c r="H76" s="44"/>
      <c r="I76" s="44"/>
      <c r="J76" s="44"/>
      <c r="K76" s="44"/>
      <c r="L76" s="45"/>
      <c r="M76" s="45"/>
      <c r="N76" s="46"/>
      <c r="P76" s="1"/>
    </row>
    <row r="77" spans="1:16" s="18" customFormat="1">
      <c r="A77" s="2"/>
      <c r="B77" s="2"/>
      <c r="C77" s="41"/>
      <c r="D77" s="42"/>
      <c r="E77" s="43"/>
      <c r="F77" s="43"/>
      <c r="G77" s="44"/>
      <c r="H77" s="44"/>
      <c r="I77" s="44"/>
      <c r="J77" s="44"/>
      <c r="K77" s="44"/>
      <c r="L77" s="45"/>
      <c r="M77" s="45"/>
      <c r="N77" s="46"/>
      <c r="P77" s="1"/>
    </row>
    <row r="78" spans="1:16" s="18" customFormat="1">
      <c r="A78" s="2"/>
      <c r="B78" s="2"/>
      <c r="C78" s="41"/>
      <c r="D78" s="42"/>
      <c r="E78" s="43"/>
      <c r="F78" s="43"/>
      <c r="G78" s="44"/>
      <c r="H78" s="44"/>
      <c r="I78" s="44"/>
      <c r="J78" s="44"/>
      <c r="K78" s="44"/>
      <c r="L78" s="45"/>
      <c r="M78" s="45"/>
      <c r="N78" s="46"/>
      <c r="P78" s="1"/>
    </row>
    <row r="79" spans="1:16" s="18" customFormat="1">
      <c r="A79" s="2"/>
      <c r="B79" s="2"/>
      <c r="C79" s="41"/>
      <c r="D79" s="42"/>
      <c r="E79" s="43"/>
      <c r="F79" s="43"/>
      <c r="G79" s="44"/>
      <c r="H79" s="44"/>
      <c r="I79" s="44"/>
      <c r="J79" s="44"/>
      <c r="K79" s="44"/>
      <c r="L79" s="45"/>
      <c r="M79" s="45"/>
      <c r="N79" s="46"/>
      <c r="P79" s="1"/>
    </row>
    <row r="80" spans="1:16" s="18" customFormat="1">
      <c r="A80" s="2"/>
      <c r="B80" s="2"/>
      <c r="C80" s="41"/>
      <c r="D80" s="42"/>
      <c r="E80" s="43"/>
      <c r="F80" s="43"/>
      <c r="G80" s="44"/>
      <c r="H80" s="44"/>
      <c r="I80" s="44"/>
      <c r="J80" s="44"/>
      <c r="K80" s="44"/>
      <c r="L80" s="45"/>
      <c r="M80" s="45"/>
      <c r="N80" s="46"/>
      <c r="P80" s="1"/>
    </row>
    <row r="81" spans="1:16" s="18" customFormat="1">
      <c r="A81" s="2"/>
      <c r="B81" s="2"/>
      <c r="C81" s="41"/>
      <c r="D81" s="42"/>
      <c r="E81" s="43"/>
      <c r="F81" s="43"/>
      <c r="G81" s="44"/>
      <c r="H81" s="44"/>
      <c r="I81" s="44"/>
      <c r="J81" s="44"/>
      <c r="K81" s="44"/>
      <c r="L81" s="45"/>
      <c r="M81" s="45"/>
      <c r="N81" s="46"/>
      <c r="P81" s="1"/>
    </row>
    <row r="82" spans="1:16" s="18" customFormat="1">
      <c r="A82" s="2"/>
      <c r="B82" s="2"/>
      <c r="C82" s="41"/>
      <c r="D82" s="42"/>
      <c r="E82" s="43"/>
      <c r="F82" s="43"/>
      <c r="G82" s="44"/>
      <c r="H82" s="44"/>
      <c r="I82" s="44"/>
      <c r="J82" s="44"/>
      <c r="K82" s="44"/>
      <c r="L82" s="45"/>
      <c r="M82" s="45"/>
      <c r="N82" s="46"/>
      <c r="P82" s="1"/>
    </row>
    <row r="83" spans="1:16" s="18" customFormat="1">
      <c r="A83" s="2"/>
      <c r="B83" s="2"/>
      <c r="C83" s="41"/>
      <c r="D83" s="42"/>
      <c r="E83" s="43"/>
      <c r="F83" s="43"/>
      <c r="G83" s="44"/>
      <c r="H83" s="44"/>
      <c r="I83" s="44"/>
      <c r="J83" s="44"/>
      <c r="K83" s="44"/>
      <c r="L83" s="45"/>
      <c r="M83" s="45"/>
      <c r="N83" s="46"/>
      <c r="P83" s="1"/>
    </row>
    <row r="84" spans="1:16" s="18" customFormat="1">
      <c r="A84" s="2"/>
      <c r="B84" s="2"/>
      <c r="C84" s="41"/>
      <c r="D84" s="42"/>
      <c r="E84" s="43"/>
      <c r="F84" s="43"/>
      <c r="G84" s="44"/>
      <c r="H84" s="44"/>
      <c r="I84" s="44"/>
      <c r="J84" s="44"/>
      <c r="K84" s="44"/>
      <c r="L84" s="45"/>
      <c r="M84" s="45"/>
      <c r="N84" s="46"/>
      <c r="P84" s="1"/>
    </row>
    <row r="85" spans="1:16" s="18" customFormat="1">
      <c r="A85" s="2"/>
      <c r="B85" s="2"/>
      <c r="C85" s="41"/>
      <c r="D85" s="42"/>
      <c r="E85" s="43"/>
      <c r="F85" s="43"/>
      <c r="G85" s="44"/>
      <c r="H85" s="44"/>
      <c r="I85" s="44"/>
      <c r="J85" s="44"/>
      <c r="K85" s="44"/>
      <c r="L85" s="45"/>
      <c r="M85" s="45"/>
      <c r="N85" s="46"/>
      <c r="P85" s="1"/>
    </row>
    <row r="86" spans="1:16" s="18" customFormat="1">
      <c r="A86" s="2"/>
      <c r="B86" s="2"/>
      <c r="C86" s="41"/>
      <c r="D86" s="42"/>
      <c r="E86" s="43"/>
      <c r="F86" s="43"/>
      <c r="G86" s="44"/>
      <c r="H86" s="44"/>
      <c r="I86" s="44"/>
      <c r="J86" s="44"/>
      <c r="K86" s="44"/>
      <c r="L86" s="45"/>
      <c r="M86" s="45"/>
      <c r="N86" s="46"/>
      <c r="P86" s="1"/>
    </row>
    <row r="87" spans="1:16" s="18" customFormat="1">
      <c r="A87" s="2"/>
      <c r="B87" s="2"/>
      <c r="C87" s="41"/>
      <c r="D87" s="42"/>
      <c r="E87" s="43"/>
      <c r="F87" s="43"/>
      <c r="G87" s="44"/>
      <c r="H87" s="44"/>
      <c r="I87" s="44"/>
      <c r="J87" s="44"/>
      <c r="K87" s="44"/>
      <c r="L87" s="45"/>
      <c r="M87" s="45"/>
      <c r="N87" s="46"/>
      <c r="P87" s="1"/>
    </row>
    <row r="88" spans="1:16" s="18" customFormat="1">
      <c r="A88" s="2"/>
      <c r="B88" s="2"/>
      <c r="C88" s="41"/>
      <c r="D88" s="42"/>
      <c r="E88" s="43"/>
      <c r="F88" s="43"/>
      <c r="G88" s="44"/>
      <c r="H88" s="44"/>
      <c r="I88" s="44"/>
      <c r="J88" s="44"/>
      <c r="K88" s="44"/>
      <c r="L88" s="45"/>
      <c r="M88" s="45"/>
      <c r="N88" s="46"/>
      <c r="P88" s="1"/>
    </row>
    <row r="89" spans="1:16" s="18" customFormat="1">
      <c r="A89" s="2"/>
      <c r="B89" s="2"/>
      <c r="C89" s="41"/>
      <c r="D89" s="42"/>
      <c r="E89" s="43"/>
      <c r="F89" s="43"/>
      <c r="G89" s="44"/>
      <c r="H89" s="44"/>
      <c r="I89" s="44"/>
      <c r="J89" s="44"/>
      <c r="K89" s="44"/>
      <c r="L89" s="45"/>
      <c r="M89" s="45"/>
      <c r="N89" s="46"/>
      <c r="P89" s="1"/>
    </row>
    <row r="90" spans="1:16" s="18" customFormat="1">
      <c r="A90" s="2"/>
      <c r="B90" s="2"/>
      <c r="C90" s="41"/>
      <c r="D90" s="42"/>
      <c r="E90" s="43"/>
      <c r="F90" s="43"/>
      <c r="G90" s="44"/>
      <c r="H90" s="44"/>
      <c r="I90" s="44"/>
      <c r="J90" s="44"/>
      <c r="K90" s="44"/>
      <c r="L90" s="45"/>
      <c r="M90" s="45"/>
      <c r="N90" s="46"/>
      <c r="P90" s="1"/>
    </row>
    <row r="91" spans="1:16" s="18" customFormat="1">
      <c r="A91" s="2"/>
      <c r="B91" s="2"/>
      <c r="C91" s="41"/>
      <c r="D91" s="42"/>
      <c r="E91" s="43"/>
      <c r="F91" s="43"/>
      <c r="G91" s="44"/>
      <c r="H91" s="44"/>
      <c r="I91" s="44"/>
      <c r="J91" s="44"/>
      <c r="K91" s="44"/>
      <c r="L91" s="45"/>
      <c r="M91" s="45"/>
      <c r="N91" s="46"/>
      <c r="P91" s="1"/>
    </row>
    <row r="92" spans="1:16" s="18" customFormat="1">
      <c r="A92" s="2"/>
      <c r="B92" s="2"/>
      <c r="C92" s="41"/>
      <c r="D92" s="42"/>
      <c r="E92" s="43"/>
      <c r="F92" s="43"/>
      <c r="G92" s="44"/>
      <c r="H92" s="44"/>
      <c r="I92" s="44"/>
      <c r="J92" s="44"/>
      <c r="K92" s="44"/>
      <c r="L92" s="45"/>
      <c r="M92" s="45"/>
      <c r="N92" s="46"/>
      <c r="P92" s="1"/>
    </row>
    <row r="93" spans="1:16" s="18" customFormat="1">
      <c r="A93" s="2"/>
      <c r="B93" s="2"/>
      <c r="C93" s="41"/>
      <c r="D93" s="42"/>
      <c r="E93" s="43"/>
      <c r="F93" s="43"/>
      <c r="G93" s="44"/>
      <c r="H93" s="44"/>
      <c r="I93" s="44"/>
      <c r="J93" s="44"/>
      <c r="K93" s="44"/>
      <c r="L93" s="45"/>
      <c r="M93" s="45"/>
      <c r="N93" s="46"/>
      <c r="P93" s="1"/>
    </row>
    <row r="94" spans="1:16" s="18" customFormat="1">
      <c r="A94" s="2"/>
      <c r="B94" s="2"/>
      <c r="C94" s="41"/>
      <c r="D94" s="42"/>
      <c r="E94" s="43"/>
      <c r="F94" s="43"/>
      <c r="G94" s="44"/>
      <c r="H94" s="44"/>
      <c r="I94" s="44"/>
      <c r="J94" s="44"/>
      <c r="K94" s="44"/>
      <c r="L94" s="45"/>
      <c r="M94" s="45"/>
      <c r="N94" s="46"/>
      <c r="P94" s="1"/>
    </row>
    <row r="95" spans="1:16" s="18" customFormat="1">
      <c r="A95" s="2"/>
      <c r="B95" s="2"/>
      <c r="C95" s="41"/>
      <c r="D95" s="42"/>
      <c r="E95" s="43"/>
      <c r="F95" s="43"/>
      <c r="G95" s="44"/>
      <c r="H95" s="44"/>
      <c r="I95" s="44"/>
      <c r="J95" s="44"/>
      <c r="K95" s="44"/>
      <c r="L95" s="45"/>
      <c r="M95" s="45"/>
      <c r="N95" s="46"/>
      <c r="P95" s="1"/>
    </row>
    <row r="96" spans="1:16" s="18" customFormat="1">
      <c r="A96" s="2"/>
      <c r="B96" s="2"/>
      <c r="C96" s="41"/>
      <c r="D96" s="42"/>
      <c r="E96" s="43"/>
      <c r="F96" s="43"/>
      <c r="G96" s="44"/>
      <c r="H96" s="44"/>
      <c r="I96" s="44"/>
      <c r="J96" s="44"/>
      <c r="K96" s="44"/>
      <c r="L96" s="45"/>
      <c r="M96" s="45"/>
      <c r="N96" s="46"/>
      <c r="P96" s="1"/>
    </row>
    <row r="97" spans="1:16" s="18" customFormat="1">
      <c r="A97" s="2"/>
      <c r="B97" s="2"/>
      <c r="C97" s="41"/>
      <c r="D97" s="42"/>
      <c r="E97" s="43"/>
      <c r="F97" s="43"/>
      <c r="G97" s="44"/>
      <c r="H97" s="44"/>
      <c r="I97" s="44"/>
      <c r="J97" s="44"/>
      <c r="K97" s="44"/>
      <c r="L97" s="45"/>
      <c r="M97" s="45"/>
      <c r="N97" s="46"/>
      <c r="P97" s="1"/>
    </row>
    <row r="98" spans="1:16" s="18" customFormat="1" ht="18.75">
      <c r="A98" s="2"/>
      <c r="B98" s="2"/>
      <c r="C98" s="29"/>
      <c r="D98" s="30">
        <v>1</v>
      </c>
      <c r="E98" s="62" t="s">
        <v>10</v>
      </c>
      <c r="F98" s="62"/>
      <c r="G98" s="62"/>
      <c r="H98" s="62"/>
      <c r="I98" s="44"/>
      <c r="J98" s="44"/>
      <c r="K98" s="44"/>
      <c r="L98" s="45"/>
      <c r="M98" s="45"/>
      <c r="N98" s="46"/>
      <c r="P98" s="1"/>
    </row>
    <row r="99" spans="1:16" s="18" customFormat="1" ht="18.75">
      <c r="A99" s="2"/>
      <c r="B99" s="2"/>
      <c r="C99" s="29" t="s">
        <v>16</v>
      </c>
      <c r="D99" s="30">
        <v>10</v>
      </c>
      <c r="E99" s="62" t="s">
        <v>11</v>
      </c>
      <c r="F99" s="62"/>
      <c r="G99" s="62"/>
      <c r="H99" s="62"/>
      <c r="L99" s="45"/>
      <c r="M99" s="45"/>
      <c r="N99" s="46"/>
      <c r="P99" s="1"/>
    </row>
    <row r="100" spans="1:16" s="18" customFormat="1" ht="18.75">
      <c r="A100" s="2"/>
      <c r="B100" s="2"/>
      <c r="C100" s="29"/>
      <c r="D100" s="39">
        <f>+D98+D99</f>
        <v>11</v>
      </c>
      <c r="E100" s="60" t="s">
        <v>12</v>
      </c>
      <c r="F100" s="60"/>
      <c r="G100" s="60"/>
      <c r="H100" s="60"/>
      <c r="L100" s="45"/>
      <c r="M100" s="45"/>
      <c r="N100" s="46"/>
      <c r="P100" s="1"/>
    </row>
    <row r="101" spans="1:16" s="18" customFormat="1" ht="18.75">
      <c r="C101" s="29"/>
      <c r="D101" s="30"/>
      <c r="E101" s="62"/>
      <c r="F101" s="62"/>
      <c r="G101" s="62"/>
      <c r="H101" s="62"/>
      <c r="P101" s="1"/>
    </row>
    <row r="102" spans="1:16" s="18" customFormat="1" ht="19.5" thickBot="1">
      <c r="A102" s="2"/>
      <c r="B102" s="2"/>
      <c r="C102" s="29"/>
      <c r="D102" s="39"/>
      <c r="E102" s="60"/>
      <c r="F102" s="60"/>
      <c r="G102" s="60"/>
      <c r="H102" s="60"/>
      <c r="I102" s="44"/>
      <c r="J102" s="44"/>
      <c r="K102" s="44"/>
      <c r="L102" s="45"/>
      <c r="M102" s="45"/>
      <c r="N102" s="48"/>
      <c r="P102" s="1"/>
    </row>
    <row r="103" spans="1:16" s="18" customFormat="1" ht="21.75" customHeight="1" thickTop="1">
      <c r="A103" s="63" t="s">
        <v>13</v>
      </c>
      <c r="B103" s="64"/>
      <c r="C103" s="64"/>
      <c r="D103" s="69" t="s">
        <v>14</v>
      </c>
      <c r="E103" s="69"/>
      <c r="F103" s="69"/>
      <c r="G103" s="69"/>
      <c r="H103" s="69"/>
      <c r="I103" s="69"/>
      <c r="J103" s="69"/>
      <c r="K103" s="69"/>
      <c r="L103" s="69"/>
      <c r="M103" s="69"/>
      <c r="N103" s="69"/>
      <c r="O103" s="70"/>
      <c r="P103" s="1"/>
    </row>
    <row r="104" spans="1:16" s="18" customFormat="1" ht="21.75" customHeight="1">
      <c r="A104" s="65"/>
      <c r="B104" s="66"/>
      <c r="C104" s="66"/>
      <c r="D104" s="71"/>
      <c r="E104" s="71"/>
      <c r="F104" s="71"/>
      <c r="G104" s="71"/>
      <c r="H104" s="71"/>
      <c r="I104" s="71"/>
      <c r="J104" s="71"/>
      <c r="K104" s="71"/>
      <c r="L104" s="71"/>
      <c r="M104" s="71"/>
      <c r="N104" s="71"/>
      <c r="O104" s="72"/>
      <c r="P104" s="1"/>
    </row>
    <row r="105" spans="1:16" s="18" customFormat="1" ht="21.75" customHeight="1">
      <c r="A105" s="65"/>
      <c r="B105" s="66"/>
      <c r="C105" s="66"/>
      <c r="D105" s="71" t="s">
        <v>15</v>
      </c>
      <c r="E105" s="71"/>
      <c r="F105" s="71"/>
      <c r="G105" s="71"/>
      <c r="H105" s="71"/>
      <c r="I105" s="71"/>
      <c r="J105" s="71"/>
      <c r="K105" s="71"/>
      <c r="L105" s="71"/>
      <c r="M105" s="71"/>
      <c r="N105" s="71"/>
      <c r="O105" s="72"/>
      <c r="P105" s="1"/>
    </row>
    <row r="106" spans="1:16" s="18" customFormat="1" ht="42.75" customHeight="1" thickBot="1">
      <c r="A106" s="67"/>
      <c r="B106" s="68"/>
      <c r="C106" s="68"/>
      <c r="D106" s="73"/>
      <c r="E106" s="73"/>
      <c r="F106" s="73"/>
      <c r="G106" s="73"/>
      <c r="H106" s="73"/>
      <c r="I106" s="73"/>
      <c r="J106" s="73"/>
      <c r="K106" s="73"/>
      <c r="L106" s="73"/>
      <c r="M106" s="73"/>
      <c r="N106" s="73"/>
      <c r="O106" s="74"/>
      <c r="P106" s="1"/>
    </row>
    <row r="107" spans="1:16" s="18" customFormat="1" ht="15.75" thickTop="1">
      <c r="A107" s="2"/>
      <c r="B107" s="2"/>
      <c r="C107" s="41"/>
      <c r="D107" s="42"/>
      <c r="E107" s="43"/>
      <c r="F107" s="43"/>
      <c r="G107" s="44"/>
      <c r="H107" s="44"/>
      <c r="I107" s="44"/>
      <c r="J107" s="44"/>
      <c r="K107" s="44"/>
      <c r="L107" s="45"/>
      <c r="M107" s="45"/>
      <c r="N107" s="46"/>
      <c r="P107" s="1"/>
    </row>
    <row r="108" spans="1:16" s="18" customFormat="1">
      <c r="A108" s="2"/>
      <c r="B108" s="2"/>
      <c r="C108" s="41"/>
      <c r="D108" s="42"/>
      <c r="E108" s="43"/>
      <c r="F108" s="43"/>
      <c r="G108" s="44"/>
      <c r="H108" s="44"/>
      <c r="I108" s="44"/>
      <c r="J108" s="44"/>
      <c r="K108" s="44"/>
      <c r="L108" s="45"/>
      <c r="M108" s="45"/>
      <c r="N108" s="46"/>
      <c r="P108" s="1"/>
    </row>
    <row r="109" spans="1:16" s="18" customFormat="1" ht="14.25">
      <c r="P109" s="1"/>
    </row>
    <row r="112" spans="1:16" ht="19.5" customHeight="1"/>
    <row r="114" spans="1:16" s="18" customFormat="1" ht="14.25">
      <c r="P114" s="1"/>
    </row>
    <row r="115" spans="1:16" s="18" customFormat="1" ht="14.25">
      <c r="P115" s="1"/>
    </row>
    <row r="116" spans="1:16" s="18" customFormat="1">
      <c r="A116" s="2"/>
      <c r="B116" s="2"/>
      <c r="C116" s="41"/>
      <c r="D116" s="42"/>
      <c r="E116" s="43"/>
      <c r="F116" s="43"/>
      <c r="G116" s="44"/>
      <c r="H116" s="44"/>
      <c r="I116" s="44"/>
      <c r="J116" s="44"/>
      <c r="K116" s="44"/>
      <c r="L116" s="45"/>
      <c r="M116" s="45"/>
      <c r="N116" s="46"/>
      <c r="P116" s="1"/>
    </row>
    <row r="117" spans="1:16" s="18" customFormat="1">
      <c r="A117" s="2"/>
      <c r="B117" s="2"/>
      <c r="C117" s="41"/>
      <c r="D117" s="42"/>
      <c r="E117" s="43"/>
      <c r="F117" s="43"/>
      <c r="G117" s="44"/>
      <c r="H117" s="44"/>
      <c r="I117" s="44"/>
      <c r="J117" s="44"/>
      <c r="K117" s="44"/>
      <c r="L117" s="45"/>
      <c r="M117" s="45"/>
      <c r="N117" s="46"/>
      <c r="P117" s="1"/>
    </row>
    <row r="118" spans="1:16" s="18" customFormat="1">
      <c r="A118" s="2"/>
      <c r="B118" s="2"/>
      <c r="C118" s="41"/>
      <c r="D118" s="42"/>
      <c r="E118" s="43"/>
      <c r="F118" s="43"/>
      <c r="G118" s="44"/>
      <c r="H118" s="44"/>
      <c r="I118" s="44"/>
      <c r="J118" s="44"/>
      <c r="K118" s="44"/>
      <c r="L118" s="45"/>
      <c r="M118" s="45"/>
      <c r="N118" s="46"/>
      <c r="P118" s="1"/>
    </row>
    <row r="119" spans="1:16" s="18" customFormat="1">
      <c r="A119" s="2"/>
      <c r="B119" s="2"/>
      <c r="C119" s="41"/>
      <c r="D119" s="42"/>
      <c r="E119" s="43"/>
      <c r="F119" s="43"/>
      <c r="G119" s="44"/>
      <c r="H119" s="44"/>
      <c r="I119" s="44"/>
      <c r="J119" s="44"/>
      <c r="K119" s="44"/>
      <c r="L119" s="45"/>
      <c r="M119" s="45"/>
      <c r="N119" s="46"/>
      <c r="P119" s="1"/>
    </row>
    <row r="120" spans="1:16" s="18" customFormat="1">
      <c r="A120" s="2"/>
      <c r="B120" s="2"/>
      <c r="C120" s="41"/>
      <c r="D120" s="42"/>
      <c r="E120" s="43"/>
      <c r="F120" s="43"/>
      <c r="G120" s="44"/>
      <c r="H120" s="44"/>
      <c r="I120" s="44"/>
      <c r="J120" s="44"/>
      <c r="K120" s="44"/>
      <c r="L120" s="45"/>
      <c r="M120" s="45"/>
      <c r="N120" s="46"/>
      <c r="P120" s="1"/>
    </row>
    <row r="121" spans="1:16" s="18" customFormat="1">
      <c r="A121" s="2"/>
      <c r="B121" s="2"/>
      <c r="C121" s="41"/>
      <c r="D121" s="42"/>
      <c r="E121" s="43"/>
      <c r="F121" s="43"/>
      <c r="G121" s="44"/>
      <c r="H121" s="44"/>
      <c r="I121" s="44"/>
      <c r="J121" s="44"/>
      <c r="K121" s="44"/>
      <c r="L121" s="45"/>
      <c r="M121" s="45"/>
      <c r="N121" s="46"/>
      <c r="P121" s="1"/>
    </row>
    <row r="122" spans="1:16" s="18" customFormat="1">
      <c r="A122" s="2"/>
      <c r="B122" s="2"/>
      <c r="C122" s="41"/>
      <c r="D122" s="42"/>
      <c r="E122" s="43"/>
      <c r="F122" s="43"/>
      <c r="G122" s="44"/>
      <c r="H122" s="44"/>
      <c r="I122" s="44"/>
      <c r="J122" s="44"/>
      <c r="K122" s="44"/>
      <c r="L122" s="45"/>
      <c r="M122" s="45"/>
      <c r="N122" s="46"/>
      <c r="P122" s="1"/>
    </row>
    <row r="123" spans="1:16" s="18" customFormat="1">
      <c r="A123" s="2"/>
      <c r="B123" s="2"/>
      <c r="C123" s="41"/>
      <c r="D123" s="42"/>
      <c r="E123" s="43"/>
      <c r="F123" s="43"/>
      <c r="G123" s="44"/>
      <c r="H123" s="44"/>
      <c r="I123" s="44"/>
      <c r="J123" s="44"/>
      <c r="K123" s="44"/>
      <c r="L123" s="45"/>
      <c r="M123" s="45"/>
      <c r="N123" s="46"/>
      <c r="P123" s="1"/>
    </row>
    <row r="124" spans="1:16" s="18" customFormat="1">
      <c r="A124" s="2"/>
      <c r="B124" s="2"/>
      <c r="C124" s="41"/>
      <c r="D124" s="42"/>
      <c r="E124" s="43"/>
      <c r="F124" s="43"/>
      <c r="G124" s="44"/>
      <c r="H124" s="44"/>
      <c r="I124" s="44"/>
      <c r="J124" s="44"/>
      <c r="K124" s="44"/>
      <c r="L124" s="45"/>
      <c r="M124" s="45"/>
      <c r="N124" s="46"/>
      <c r="P124" s="1"/>
    </row>
    <row r="125" spans="1:16" s="18" customFormat="1">
      <c r="A125" s="2"/>
      <c r="B125" s="2"/>
      <c r="C125" s="41"/>
      <c r="D125" s="42"/>
      <c r="E125" s="43"/>
      <c r="F125" s="43"/>
      <c r="G125" s="44"/>
      <c r="H125" s="44"/>
      <c r="I125" s="44"/>
      <c r="J125" s="44"/>
      <c r="K125" s="44"/>
      <c r="L125" s="45"/>
      <c r="M125" s="45"/>
      <c r="N125" s="46"/>
      <c r="P125" s="1"/>
    </row>
    <row r="126" spans="1:16" s="18" customFormat="1">
      <c r="A126" s="2"/>
      <c r="B126" s="2"/>
      <c r="C126" s="41"/>
      <c r="D126" s="42"/>
      <c r="E126" s="43"/>
      <c r="F126" s="43"/>
      <c r="G126" s="44"/>
      <c r="H126" s="44"/>
      <c r="I126" s="44"/>
      <c r="J126" s="44"/>
      <c r="K126" s="44"/>
      <c r="L126" s="45"/>
      <c r="M126" s="45"/>
      <c r="N126" s="46"/>
      <c r="P126" s="1"/>
    </row>
    <row r="127" spans="1:16" s="18" customFormat="1">
      <c r="A127" s="2"/>
      <c r="B127" s="2"/>
      <c r="C127" s="41"/>
      <c r="D127" s="42"/>
      <c r="E127" s="43"/>
      <c r="F127" s="43"/>
      <c r="G127" s="44"/>
      <c r="H127" s="44"/>
      <c r="I127" s="44"/>
      <c r="J127" s="44"/>
      <c r="K127" s="44"/>
      <c r="L127" s="45"/>
      <c r="M127" s="45"/>
      <c r="N127" s="46"/>
      <c r="P127" s="1"/>
    </row>
    <row r="128" spans="1:16" s="18" customFormat="1">
      <c r="A128" s="2"/>
      <c r="B128" s="2"/>
      <c r="C128" s="41"/>
      <c r="D128" s="42"/>
      <c r="E128" s="43"/>
      <c r="F128" s="43"/>
      <c r="G128" s="44"/>
      <c r="H128" s="44"/>
      <c r="I128" s="44"/>
      <c r="J128" s="44"/>
      <c r="K128" s="44"/>
      <c r="L128" s="45"/>
      <c r="M128" s="45"/>
      <c r="N128" s="46"/>
      <c r="P128" s="1"/>
    </row>
    <row r="129" spans="1:16" s="18" customFormat="1">
      <c r="A129" s="2"/>
      <c r="B129" s="2"/>
      <c r="C129" s="41"/>
      <c r="D129" s="42"/>
      <c r="E129" s="43"/>
      <c r="F129" s="43"/>
      <c r="G129" s="44"/>
      <c r="H129" s="44"/>
      <c r="I129" s="44"/>
      <c r="J129" s="44"/>
      <c r="K129" s="44"/>
      <c r="L129" s="45"/>
      <c r="M129" s="45"/>
      <c r="N129" s="46"/>
      <c r="P129" s="1"/>
    </row>
    <row r="130" spans="1:16" s="18" customFormat="1">
      <c r="A130" s="2"/>
      <c r="B130" s="2"/>
      <c r="C130" s="41"/>
      <c r="D130" s="42"/>
      <c r="E130" s="43"/>
      <c r="F130" s="43"/>
      <c r="G130" s="44"/>
      <c r="H130" s="44"/>
      <c r="I130" s="44"/>
      <c r="J130" s="44"/>
      <c r="K130" s="44"/>
      <c r="L130" s="45"/>
      <c r="M130" s="45"/>
      <c r="N130" s="46"/>
      <c r="P130" s="1"/>
    </row>
    <row r="131" spans="1:16" s="18" customFormat="1">
      <c r="A131" s="2"/>
      <c r="B131" s="2"/>
      <c r="C131" s="41"/>
      <c r="D131" s="42"/>
      <c r="E131" s="43"/>
      <c r="F131" s="43"/>
      <c r="G131" s="44"/>
      <c r="H131" s="44"/>
      <c r="I131" s="44"/>
      <c r="J131" s="44"/>
      <c r="K131" s="44"/>
      <c r="L131" s="45"/>
      <c r="M131" s="45"/>
      <c r="N131" s="46"/>
      <c r="P131" s="1"/>
    </row>
    <row r="132" spans="1:16" s="18" customFormat="1">
      <c r="A132" s="2"/>
      <c r="B132" s="2"/>
      <c r="C132" s="41"/>
      <c r="D132" s="42"/>
      <c r="E132" s="43"/>
      <c r="F132" s="43"/>
      <c r="G132" s="44"/>
      <c r="H132" s="44"/>
      <c r="I132" s="44"/>
      <c r="J132" s="44"/>
      <c r="K132" s="44"/>
      <c r="L132" s="45"/>
      <c r="M132" s="45"/>
      <c r="N132" s="46"/>
      <c r="P132" s="1"/>
    </row>
    <row r="133" spans="1:16" s="18" customFormat="1">
      <c r="A133" s="2"/>
      <c r="B133" s="2"/>
      <c r="C133" s="41"/>
      <c r="D133" s="42"/>
      <c r="E133" s="43"/>
      <c r="F133" s="43"/>
      <c r="G133" s="44"/>
      <c r="H133" s="44"/>
      <c r="I133" s="44"/>
      <c r="J133" s="44"/>
      <c r="K133" s="44"/>
      <c r="L133" s="45"/>
      <c r="M133" s="45"/>
      <c r="N133" s="46"/>
      <c r="P133" s="1"/>
    </row>
    <row r="134" spans="1:16" s="18" customFormat="1">
      <c r="A134" s="2"/>
      <c r="B134" s="2"/>
      <c r="C134" s="41"/>
      <c r="D134" s="42"/>
      <c r="E134" s="43"/>
      <c r="F134" s="43"/>
      <c r="G134" s="44"/>
      <c r="H134" s="44"/>
      <c r="I134" s="44"/>
      <c r="J134" s="44"/>
      <c r="K134" s="44"/>
      <c r="L134" s="45"/>
      <c r="M134" s="45"/>
      <c r="N134" s="46"/>
      <c r="P134" s="1"/>
    </row>
    <row r="135" spans="1:16" s="18" customFormat="1">
      <c r="A135" s="2"/>
      <c r="B135" s="2"/>
      <c r="C135" s="41"/>
      <c r="D135" s="42"/>
      <c r="E135" s="43"/>
      <c r="F135" s="43"/>
      <c r="G135" s="44"/>
      <c r="H135" s="44"/>
      <c r="I135" s="44"/>
      <c r="J135" s="44"/>
      <c r="K135" s="44"/>
      <c r="L135" s="45"/>
      <c r="M135" s="45"/>
      <c r="N135" s="46"/>
      <c r="P135" s="1"/>
    </row>
    <row r="136" spans="1:16" s="18" customFormat="1">
      <c r="A136" s="2"/>
      <c r="B136" s="2"/>
      <c r="C136" s="41"/>
      <c r="D136" s="42"/>
      <c r="E136" s="43"/>
      <c r="F136" s="43"/>
      <c r="G136" s="44"/>
      <c r="H136" s="44"/>
      <c r="I136" s="44"/>
      <c r="J136" s="44"/>
      <c r="K136" s="44"/>
      <c r="L136" s="45"/>
      <c r="M136" s="45"/>
      <c r="N136" s="46"/>
      <c r="P136" s="1"/>
    </row>
    <row r="137" spans="1:16" s="18" customFormat="1">
      <c r="A137" s="2"/>
      <c r="B137" s="2"/>
      <c r="C137" s="41"/>
      <c r="D137" s="42"/>
      <c r="E137" s="43"/>
      <c r="F137" s="43"/>
      <c r="G137" s="44"/>
      <c r="H137" s="44"/>
      <c r="I137" s="44"/>
      <c r="J137" s="44"/>
      <c r="K137" s="44"/>
      <c r="L137" s="45"/>
      <c r="M137" s="45"/>
      <c r="N137" s="46"/>
      <c r="P137" s="1"/>
    </row>
    <row r="138" spans="1:16" s="18" customFormat="1">
      <c r="A138" s="2"/>
      <c r="B138" s="2"/>
      <c r="C138" s="41"/>
      <c r="D138" s="42"/>
      <c r="E138" s="43"/>
      <c r="F138" s="43"/>
      <c r="G138" s="44"/>
      <c r="H138" s="44"/>
      <c r="I138" s="44"/>
      <c r="J138" s="44"/>
      <c r="K138" s="44"/>
      <c r="L138" s="45"/>
      <c r="M138" s="45"/>
      <c r="N138" s="46"/>
      <c r="P138" s="1"/>
    </row>
    <row r="139" spans="1:16" s="18" customFormat="1">
      <c r="A139" s="2"/>
      <c r="B139" s="2"/>
      <c r="C139" s="41"/>
      <c r="D139" s="42"/>
      <c r="E139" s="43"/>
      <c r="F139" s="43"/>
      <c r="G139" s="44"/>
      <c r="H139" s="44"/>
      <c r="I139" s="44"/>
      <c r="J139" s="44"/>
      <c r="K139" s="44"/>
      <c r="L139" s="45"/>
      <c r="M139" s="45"/>
      <c r="N139" s="46"/>
      <c r="P139" s="1"/>
    </row>
    <row r="140" spans="1:16" s="18" customFormat="1">
      <c r="A140" s="2"/>
      <c r="B140" s="2"/>
      <c r="C140" s="41"/>
      <c r="D140" s="42"/>
      <c r="E140" s="43"/>
      <c r="F140" s="43"/>
      <c r="G140" s="44"/>
      <c r="H140" s="44"/>
      <c r="I140" s="44"/>
      <c r="J140" s="44"/>
      <c r="K140" s="44"/>
      <c r="L140" s="45"/>
      <c r="M140" s="45"/>
      <c r="N140" s="46"/>
      <c r="P140" s="1"/>
    </row>
    <row r="141" spans="1:16" s="18" customFormat="1">
      <c r="A141" s="2"/>
      <c r="B141" s="2"/>
      <c r="C141" s="41"/>
      <c r="D141" s="42"/>
      <c r="E141" s="43"/>
      <c r="F141" s="43"/>
      <c r="G141" s="44"/>
      <c r="H141" s="44"/>
      <c r="I141" s="44"/>
      <c r="J141" s="44"/>
      <c r="K141" s="44"/>
      <c r="L141" s="45"/>
      <c r="M141" s="45"/>
      <c r="N141" s="46"/>
      <c r="P141" s="1"/>
    </row>
    <row r="142" spans="1:16" s="18" customFormat="1" ht="18.75">
      <c r="A142" s="2"/>
      <c r="B142" s="2"/>
      <c r="C142" s="41"/>
      <c r="D142" s="30">
        <v>1</v>
      </c>
      <c r="E142" s="62" t="s">
        <v>10</v>
      </c>
      <c r="F142" s="62"/>
      <c r="G142" s="62"/>
      <c r="H142" s="62"/>
      <c r="I142" s="44"/>
      <c r="J142" s="44"/>
      <c r="K142" s="44"/>
      <c r="L142" s="45"/>
      <c r="M142" s="45"/>
      <c r="N142" s="46"/>
      <c r="P142" s="1"/>
    </row>
    <row r="143" spans="1:16" s="18" customFormat="1" ht="18.75">
      <c r="A143" s="2"/>
      <c r="B143" s="2"/>
      <c r="C143" s="41"/>
      <c r="D143" s="30">
        <v>21</v>
      </c>
      <c r="E143" s="62" t="s">
        <v>11</v>
      </c>
      <c r="F143" s="62"/>
      <c r="G143" s="62"/>
      <c r="H143" s="62"/>
      <c r="I143" s="44"/>
      <c r="J143" s="44"/>
      <c r="K143" s="44"/>
      <c r="L143" s="45"/>
      <c r="M143" s="45"/>
      <c r="N143" s="46"/>
      <c r="P143" s="1"/>
    </row>
    <row r="144" spans="1:16" s="18" customFormat="1" ht="18.75">
      <c r="A144" s="2"/>
      <c r="B144" s="2"/>
      <c r="C144" s="41" t="s">
        <v>17</v>
      </c>
      <c r="D144" s="39">
        <f>+D142+D143</f>
        <v>22</v>
      </c>
      <c r="E144" s="60" t="s">
        <v>12</v>
      </c>
      <c r="F144" s="60"/>
      <c r="G144" s="60"/>
      <c r="H144" s="60"/>
      <c r="I144" s="44"/>
      <c r="J144" s="44"/>
      <c r="K144" s="44"/>
      <c r="L144" s="45"/>
      <c r="M144" s="45"/>
      <c r="N144" s="46"/>
      <c r="P144" s="1"/>
    </row>
    <row r="145" spans="1:16" s="18" customFormat="1" ht="36" customHeight="1">
      <c r="A145" s="2"/>
      <c r="B145" s="2"/>
      <c r="C145" s="75"/>
      <c r="D145" s="30"/>
      <c r="E145" s="62"/>
      <c r="F145" s="62"/>
      <c r="G145" s="62"/>
      <c r="H145" s="62"/>
      <c r="I145" s="44"/>
      <c r="J145" s="44"/>
      <c r="K145" s="44"/>
      <c r="L145" s="45"/>
      <c r="M145" s="45"/>
      <c r="N145" s="46"/>
      <c r="P145" s="1"/>
    </row>
    <row r="146" spans="1:16" s="18" customFormat="1" ht="18.75">
      <c r="A146" s="2"/>
      <c r="B146" s="2"/>
      <c r="C146" s="75"/>
      <c r="D146" s="30"/>
      <c r="E146" s="62"/>
      <c r="F146" s="62"/>
      <c r="G146" s="62"/>
      <c r="H146" s="62"/>
      <c r="I146" s="44"/>
      <c r="J146" s="44"/>
      <c r="K146" s="44"/>
      <c r="L146" s="45"/>
      <c r="M146" s="45"/>
      <c r="N146" s="46"/>
      <c r="P146" s="1"/>
    </row>
    <row r="147" spans="1:16" s="18" customFormat="1" ht="19.5" thickBot="1">
      <c r="A147" s="2"/>
      <c r="B147" s="2"/>
      <c r="C147" s="29"/>
      <c r="D147" s="39"/>
      <c r="E147" s="60"/>
      <c r="F147" s="60"/>
      <c r="G147" s="60"/>
      <c r="H147" s="60"/>
      <c r="I147" s="44"/>
      <c r="J147" s="44"/>
      <c r="K147" s="44"/>
      <c r="L147" s="45"/>
      <c r="M147" s="45"/>
      <c r="N147" s="46"/>
      <c r="P147" s="1"/>
    </row>
    <row r="148" spans="1:16" s="18" customFormat="1" ht="21" customHeight="1" thickTop="1">
      <c r="A148" s="76" t="s">
        <v>13</v>
      </c>
      <c r="B148" s="77"/>
      <c r="C148" s="78"/>
      <c r="D148" s="85" t="s">
        <v>14</v>
      </c>
      <c r="E148" s="86"/>
      <c r="F148" s="86"/>
      <c r="G148" s="86"/>
      <c r="H148" s="86"/>
      <c r="I148" s="86"/>
      <c r="J148" s="86"/>
      <c r="K148" s="86"/>
      <c r="L148" s="86"/>
      <c r="M148" s="86"/>
      <c r="N148" s="86"/>
      <c r="O148" s="87"/>
      <c r="P148" s="1"/>
    </row>
    <row r="149" spans="1:16" s="18" customFormat="1" ht="21" customHeight="1">
      <c r="A149" s="79"/>
      <c r="B149" s="80"/>
      <c r="C149" s="81"/>
      <c r="D149" s="88"/>
      <c r="E149" s="89"/>
      <c r="F149" s="89"/>
      <c r="G149" s="89"/>
      <c r="H149" s="89"/>
      <c r="I149" s="89"/>
      <c r="J149" s="89"/>
      <c r="K149" s="89"/>
      <c r="L149" s="89"/>
      <c r="M149" s="89"/>
      <c r="N149" s="89"/>
      <c r="O149" s="90"/>
      <c r="P149" s="1"/>
    </row>
    <row r="150" spans="1:16" s="18" customFormat="1" ht="21" customHeight="1">
      <c r="A150" s="79"/>
      <c r="B150" s="80"/>
      <c r="C150" s="81"/>
      <c r="D150" s="91" t="s">
        <v>15</v>
      </c>
      <c r="E150" s="92"/>
      <c r="F150" s="92"/>
      <c r="G150" s="92"/>
      <c r="H150" s="92"/>
      <c r="I150" s="92"/>
      <c r="J150" s="92"/>
      <c r="K150" s="92"/>
      <c r="L150" s="92"/>
      <c r="M150" s="92"/>
      <c r="N150" s="92"/>
      <c r="O150" s="93"/>
      <c r="P150" s="1"/>
    </row>
    <row r="151" spans="1:16" s="18" customFormat="1" ht="21" customHeight="1" thickBot="1">
      <c r="A151" s="82"/>
      <c r="B151" s="83"/>
      <c r="C151" s="84"/>
      <c r="D151" s="94"/>
      <c r="E151" s="95"/>
      <c r="F151" s="95"/>
      <c r="G151" s="95"/>
      <c r="H151" s="95"/>
      <c r="I151" s="95"/>
      <c r="J151" s="95"/>
      <c r="K151" s="95"/>
      <c r="L151" s="95"/>
      <c r="M151" s="95"/>
      <c r="N151" s="95"/>
      <c r="O151" s="96"/>
      <c r="P151" s="1"/>
    </row>
    <row r="152" spans="1:16" s="18" customFormat="1" ht="15.75" thickTop="1">
      <c r="A152" s="2"/>
      <c r="B152" s="2"/>
      <c r="C152" s="41"/>
      <c r="D152" s="42"/>
      <c r="E152" s="43"/>
      <c r="F152" s="43"/>
      <c r="G152" s="44"/>
      <c r="H152" s="44"/>
      <c r="I152" s="44"/>
      <c r="J152" s="44"/>
      <c r="K152" s="44"/>
      <c r="L152" s="45"/>
      <c r="M152" s="45"/>
      <c r="N152" s="46"/>
      <c r="P152" s="1"/>
    </row>
    <row r="153" spans="1:16" s="18" customFormat="1">
      <c r="A153" s="2"/>
      <c r="B153" s="2"/>
      <c r="C153" s="49"/>
      <c r="D153" s="42"/>
      <c r="E153" s="43"/>
      <c r="F153" s="43"/>
      <c r="G153" s="44"/>
      <c r="H153" s="44"/>
      <c r="I153" s="44"/>
      <c r="J153" s="44"/>
      <c r="K153" s="44"/>
      <c r="L153" s="45"/>
      <c r="M153" s="45"/>
      <c r="N153" s="46"/>
      <c r="P153" s="1"/>
    </row>
    <row r="154" spans="1:16" s="18" customFormat="1">
      <c r="A154" s="2"/>
      <c r="B154" s="2"/>
      <c r="C154" s="49"/>
      <c r="D154" s="42"/>
      <c r="E154" s="43"/>
      <c r="F154" s="43"/>
      <c r="G154" s="44"/>
      <c r="H154" s="44"/>
      <c r="I154" s="44"/>
      <c r="J154" s="44"/>
      <c r="K154" s="44"/>
      <c r="L154" s="45"/>
      <c r="M154" s="45"/>
      <c r="N154" s="46"/>
      <c r="P154" s="1"/>
    </row>
    <row r="155" spans="1:16" s="18" customFormat="1">
      <c r="A155" s="2"/>
      <c r="B155" s="2"/>
      <c r="C155" s="49"/>
      <c r="D155" s="42"/>
      <c r="E155" s="43"/>
      <c r="F155" s="43"/>
      <c r="G155" s="44"/>
      <c r="H155" s="44"/>
      <c r="I155" s="44"/>
      <c r="J155" s="44"/>
      <c r="K155" s="44"/>
      <c r="L155" s="45"/>
      <c r="M155" s="45"/>
      <c r="N155" s="46"/>
      <c r="P155" s="1"/>
    </row>
    <row r="156" spans="1:16" s="18" customFormat="1">
      <c r="A156" s="2"/>
      <c r="B156" s="2"/>
      <c r="C156" s="49"/>
      <c r="D156" s="42"/>
      <c r="E156" s="43"/>
      <c r="F156" s="43"/>
      <c r="G156" s="44"/>
      <c r="H156" s="44"/>
      <c r="I156" s="44"/>
      <c r="J156" s="44"/>
      <c r="K156" s="44"/>
      <c r="L156" s="45"/>
      <c r="M156" s="45"/>
      <c r="N156" s="46"/>
      <c r="P156" s="1"/>
    </row>
    <row r="157" spans="1:16" s="18" customFormat="1">
      <c r="A157" s="2"/>
      <c r="B157" s="2"/>
      <c r="C157" s="49"/>
      <c r="D157" s="42"/>
      <c r="E157" s="43"/>
      <c r="F157" s="43"/>
      <c r="G157" s="44"/>
      <c r="H157" s="44"/>
      <c r="I157" s="44"/>
      <c r="J157" s="44"/>
      <c r="K157" s="44"/>
      <c r="L157" s="45"/>
      <c r="M157" s="45"/>
      <c r="N157" s="46"/>
      <c r="P157" s="1"/>
    </row>
    <row r="158" spans="1:16" s="18" customFormat="1">
      <c r="A158" s="2"/>
      <c r="B158" s="2"/>
      <c r="C158" s="49"/>
      <c r="D158" s="42"/>
      <c r="E158" s="43"/>
      <c r="F158" s="43"/>
      <c r="G158" s="44"/>
      <c r="H158" s="44"/>
      <c r="I158" s="44"/>
      <c r="J158" s="44"/>
      <c r="K158" s="44"/>
      <c r="L158" s="45"/>
      <c r="M158" s="45"/>
      <c r="N158" s="46"/>
      <c r="P158" s="1"/>
    </row>
    <row r="159" spans="1:16" s="18" customFormat="1">
      <c r="A159" s="2"/>
      <c r="B159" s="2"/>
      <c r="C159" s="49"/>
      <c r="D159" s="42"/>
      <c r="E159" s="43"/>
      <c r="F159" s="43"/>
      <c r="G159" s="44"/>
      <c r="H159" s="44"/>
      <c r="I159" s="44"/>
      <c r="J159" s="44"/>
      <c r="K159" s="44"/>
      <c r="L159" s="45"/>
      <c r="M159" s="45"/>
      <c r="N159" s="46"/>
      <c r="P159" s="1"/>
    </row>
    <row r="169" ht="19.5" customHeight="1"/>
    <row r="170" ht="19.5" customHeight="1"/>
    <row r="171" ht="19.5" customHeight="1"/>
    <row r="172" ht="19.5" customHeight="1"/>
    <row r="173" ht="19.5" customHeight="1"/>
    <row r="174" ht="19.5" customHeight="1"/>
    <row r="175" ht="19.5" customHeight="1"/>
    <row r="176" ht="19.5" customHeight="1"/>
    <row r="177" ht="19.5" customHeight="1"/>
    <row r="201" spans="1:15" ht="15.75">
      <c r="A201" s="34"/>
      <c r="B201" s="4"/>
      <c r="L201" s="36"/>
      <c r="M201" s="36"/>
      <c r="N201" s="37"/>
      <c r="O201" s="38"/>
    </row>
    <row r="202" spans="1:15" ht="15.75">
      <c r="A202" s="34"/>
      <c r="B202" s="4"/>
      <c r="L202" s="36"/>
      <c r="M202" s="36"/>
      <c r="N202" s="37"/>
      <c r="O202" s="38"/>
    </row>
    <row r="204" spans="1:15" ht="15.75" thickBot="1"/>
    <row r="205" spans="1:15" thickTop="1">
      <c r="A205" s="63" t="s">
        <v>13</v>
      </c>
      <c r="B205" s="64"/>
      <c r="C205" s="64"/>
      <c r="D205" s="69" t="s">
        <v>14</v>
      </c>
      <c r="E205" s="69"/>
      <c r="F205" s="69"/>
      <c r="G205" s="69"/>
      <c r="H205" s="69"/>
      <c r="I205" s="69"/>
      <c r="J205" s="69"/>
      <c r="K205" s="69"/>
      <c r="L205" s="69"/>
      <c r="M205" s="69"/>
      <c r="N205" s="69"/>
      <c r="O205" s="70"/>
    </row>
    <row r="206" spans="1:15" ht="14.25">
      <c r="A206" s="65"/>
      <c r="B206" s="66"/>
      <c r="C206" s="66"/>
      <c r="D206" s="71"/>
      <c r="E206" s="71"/>
      <c r="F206" s="71"/>
      <c r="G206" s="71"/>
      <c r="H206" s="71"/>
      <c r="I206" s="71"/>
      <c r="J206" s="71"/>
      <c r="K206" s="71"/>
      <c r="L206" s="71"/>
      <c r="M206" s="71"/>
      <c r="N206" s="71"/>
      <c r="O206" s="72"/>
    </row>
    <row r="207" spans="1:15" ht="14.25">
      <c r="A207" s="65"/>
      <c r="B207" s="66"/>
      <c r="C207" s="66"/>
      <c r="D207" s="71" t="s">
        <v>15</v>
      </c>
      <c r="E207" s="71"/>
      <c r="F207" s="71"/>
      <c r="G207" s="71"/>
      <c r="H207" s="71"/>
      <c r="I207" s="71"/>
      <c r="J207" s="71"/>
      <c r="K207" s="71"/>
      <c r="L207" s="71"/>
      <c r="M207" s="71"/>
      <c r="N207" s="71"/>
      <c r="O207" s="72"/>
    </row>
    <row r="208" spans="1:15" thickBot="1">
      <c r="A208" s="67"/>
      <c r="B208" s="68"/>
      <c r="C208" s="68"/>
      <c r="D208" s="73"/>
      <c r="E208" s="73"/>
      <c r="F208" s="73"/>
      <c r="G208" s="73"/>
      <c r="H208" s="73"/>
      <c r="I208" s="73"/>
      <c r="J208" s="73"/>
      <c r="K208" s="73"/>
      <c r="L208" s="73"/>
      <c r="M208" s="73"/>
      <c r="N208" s="73"/>
      <c r="O208" s="74"/>
    </row>
    <row r="209" ht="15.75" thickTop="1"/>
    <row r="246" spans="1:15" ht="19.5" customHeight="1">
      <c r="C246" s="2"/>
      <c r="D246" s="2"/>
      <c r="E246" s="2"/>
      <c r="F246" s="2"/>
      <c r="G246" s="2"/>
      <c r="H246" s="2"/>
      <c r="I246" s="2"/>
      <c r="J246" s="2"/>
      <c r="K246" s="2"/>
      <c r="L246" s="2"/>
      <c r="M246" s="2"/>
      <c r="N246" s="2"/>
      <c r="O246" s="2"/>
    </row>
    <row r="247" spans="1:15" ht="19.5" customHeight="1">
      <c r="C247" s="2"/>
      <c r="D247" s="2"/>
      <c r="E247" s="2"/>
      <c r="F247" s="2"/>
      <c r="G247" s="2"/>
      <c r="H247" s="2"/>
      <c r="I247" s="2"/>
      <c r="J247" s="2"/>
      <c r="K247" s="2"/>
      <c r="L247" s="2"/>
      <c r="M247" s="2"/>
      <c r="N247" s="2"/>
      <c r="O247" s="2"/>
    </row>
    <row r="248" spans="1:15" ht="19.5" customHeight="1">
      <c r="C248" s="2"/>
      <c r="D248" s="2"/>
      <c r="E248" s="2"/>
      <c r="F248" s="2"/>
      <c r="G248" s="2"/>
      <c r="H248" s="2"/>
      <c r="I248" s="2"/>
      <c r="J248" s="2"/>
      <c r="K248" s="2"/>
      <c r="L248" s="2"/>
      <c r="M248" s="2"/>
      <c r="N248" s="2"/>
      <c r="O248" s="2"/>
    </row>
    <row r="249" spans="1:15" ht="19.5" customHeight="1">
      <c r="C249" s="2"/>
      <c r="D249" s="2"/>
      <c r="E249" s="2"/>
      <c r="F249" s="2"/>
      <c r="G249" s="2"/>
      <c r="H249" s="2"/>
      <c r="I249" s="2"/>
      <c r="J249" s="2"/>
      <c r="K249" s="2"/>
      <c r="L249" s="2"/>
      <c r="M249" s="2"/>
      <c r="N249" s="2"/>
      <c r="O249" s="2"/>
    </row>
    <row r="250" spans="1:15" ht="19.5" customHeight="1">
      <c r="C250" s="2"/>
      <c r="D250" s="2"/>
      <c r="E250" s="2"/>
      <c r="F250" s="2"/>
      <c r="G250" s="2"/>
      <c r="H250" s="2"/>
      <c r="I250" s="2"/>
      <c r="J250" s="2"/>
      <c r="K250" s="2"/>
      <c r="L250" s="2"/>
      <c r="M250" s="2"/>
      <c r="N250" s="2"/>
      <c r="O250" s="2"/>
    </row>
    <row r="251" spans="1:15" ht="19.5" customHeight="1">
      <c r="C251" s="2"/>
      <c r="D251" s="2"/>
      <c r="E251" s="2"/>
      <c r="F251" s="2"/>
      <c r="G251" s="2"/>
      <c r="H251" s="2"/>
      <c r="I251" s="2"/>
      <c r="J251" s="2"/>
      <c r="K251" s="2"/>
      <c r="L251" s="2"/>
      <c r="M251" s="2"/>
      <c r="N251" s="2"/>
      <c r="O251" s="2"/>
    </row>
    <row r="252" spans="1:15" ht="19.5" customHeight="1">
      <c r="C252" s="2"/>
      <c r="D252" s="2"/>
      <c r="E252" s="2"/>
      <c r="F252" s="2"/>
      <c r="G252" s="2"/>
      <c r="H252" s="2"/>
      <c r="I252" s="2"/>
      <c r="J252" s="2"/>
      <c r="K252" s="2"/>
      <c r="L252" s="2"/>
      <c r="M252" s="2"/>
      <c r="N252" s="2"/>
      <c r="O252" s="2"/>
    </row>
    <row r="253" spans="1:15" ht="19.5" customHeight="1">
      <c r="C253" s="2"/>
      <c r="D253" s="2"/>
      <c r="E253" s="2"/>
      <c r="F253" s="2"/>
      <c r="G253" s="2"/>
      <c r="H253" s="2"/>
      <c r="I253" s="2"/>
      <c r="J253" s="2"/>
      <c r="K253" s="2"/>
      <c r="L253" s="2"/>
      <c r="M253" s="2"/>
      <c r="N253" s="2"/>
      <c r="O253" s="2"/>
    </row>
    <row r="254" spans="1:15" ht="19.5" customHeight="1">
      <c r="A254" s="50"/>
      <c r="B254" s="50"/>
      <c r="C254" s="50"/>
      <c r="D254" s="51"/>
      <c r="E254" s="51"/>
      <c r="F254" s="51"/>
      <c r="G254" s="51"/>
      <c r="H254" s="51"/>
      <c r="I254" s="51"/>
      <c r="J254" s="51"/>
      <c r="K254" s="51"/>
      <c r="L254" s="51"/>
      <c r="M254" s="51"/>
      <c r="N254" s="51"/>
      <c r="O254" s="51"/>
    </row>
  </sheetData>
  <sheetProtection formatCells="0" formatColumns="0" formatRows="0" insertRows="0" insertHyperlinks="0" deleteRows="0" selectLockedCells="1" sort="0" autoFilter="0" pivotTables="0"/>
  <mergeCells count="42">
    <mergeCell ref="A148:C151"/>
    <mergeCell ref="D148:O149"/>
    <mergeCell ref="D150:O151"/>
    <mergeCell ref="A205:C208"/>
    <mergeCell ref="D205:O206"/>
    <mergeCell ref="D207:O208"/>
    <mergeCell ref="E147:H147"/>
    <mergeCell ref="E101:H101"/>
    <mergeCell ref="E102:H102"/>
    <mergeCell ref="A103:C106"/>
    <mergeCell ref="D103:O104"/>
    <mergeCell ref="D105:O106"/>
    <mergeCell ref="E142:H142"/>
    <mergeCell ref="E143:H143"/>
    <mergeCell ref="E144:H144"/>
    <mergeCell ref="C145:C146"/>
    <mergeCell ref="E145:H145"/>
    <mergeCell ref="E146:H146"/>
    <mergeCell ref="E100:H100"/>
    <mergeCell ref="A6:B6"/>
    <mergeCell ref="C6:F6"/>
    <mergeCell ref="N6:O6"/>
    <mergeCell ref="E49:H49"/>
    <mergeCell ref="E50:H50"/>
    <mergeCell ref="E51:H51"/>
    <mergeCell ref="A52:C55"/>
    <mergeCell ref="D52:O53"/>
    <mergeCell ref="D54:O55"/>
    <mergeCell ref="E98:H98"/>
    <mergeCell ref="E99:H99"/>
    <mergeCell ref="A4:B4"/>
    <mergeCell ref="C4:F4"/>
    <mergeCell ref="N4:O4"/>
    <mergeCell ref="A5:B5"/>
    <mergeCell ref="C5:F5"/>
    <mergeCell ref="N5:O5"/>
    <mergeCell ref="A1:O1"/>
    <mergeCell ref="A2:B2"/>
    <mergeCell ref="C2:O2"/>
    <mergeCell ref="A3:B3"/>
    <mergeCell ref="C3:F3"/>
    <mergeCell ref="N3:O3"/>
  </mergeCells>
  <printOptions horizontalCentered="1"/>
  <pageMargins left="0.59055118110236227" right="0.59055118110236227" top="0.59055118110236227" bottom="0.59055118110236227" header="0.31496062992125984" footer="0.19685039370078741"/>
  <pageSetup scale="50" fitToWidth="0" fitToHeight="0" orientation="landscape" verticalDpi="4294967295" r:id="rId1"/>
  <headerFooter>
    <oddFooter>&amp;CRESPONSABLE TÉCNICO 
ARQ. MARTÍN RUÍZ SÁNCHEZ</oddFooter>
  </headerFooter>
  <rowBreaks count="4" manualBreakCount="4">
    <brk id="56" max="14" man="1"/>
    <brk id="107" max="14" man="1"/>
    <brk id="152" max="14" man="1"/>
    <brk id="254"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7 BANCOS</vt:lpstr>
      <vt:lpstr>'7 BANCOS'!Área_de_impresión</vt:lpstr>
      <vt:lpstr>'7 BANCOS'!Títulos_a_imprimir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obras10</cp:lastModifiedBy>
  <cp:lastPrinted>2023-07-14T04:30:55Z</cp:lastPrinted>
  <dcterms:created xsi:type="dcterms:W3CDTF">2023-07-28T18:00:25Z</dcterms:created>
  <dcterms:modified xsi:type="dcterms:W3CDTF">2023-07-31T17:16:36Z</dcterms:modified>
</cp:coreProperties>
</file>